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1580"/>
  </bookViews>
  <sheets>
    <sheet name="ДС_ЭКО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ДС_ЭКО!$A$1:$AS$15</definedName>
    <definedName name="соимость">#REF!</definedName>
    <definedName name="ттт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AG9" i="1" l="1"/>
  <c r="AG8" i="1"/>
  <c r="AG6" i="1"/>
  <c r="AE15" i="1"/>
  <c r="AG10" i="1" l="1"/>
  <c r="J11" i="1" l="1"/>
  <c r="J9" i="1"/>
  <c r="I9" i="1" s="1"/>
  <c r="J8" i="1"/>
  <c r="J7" i="1"/>
  <c r="I7" i="1"/>
  <c r="I11" i="1"/>
  <c r="I8" i="1"/>
  <c r="J6" i="1"/>
  <c r="I6" i="1" s="1"/>
  <c r="H13" i="1" l="1"/>
  <c r="AF12" i="1" l="1"/>
  <c r="L13" i="1" l="1"/>
  <c r="N13" i="1" s="1"/>
  <c r="G9" i="1"/>
  <c r="G8" i="1"/>
  <c r="G7" i="1"/>
  <c r="G6" i="1"/>
  <c r="F9" i="1"/>
  <c r="F8" i="1"/>
  <c r="F7" i="1"/>
  <c r="F6" i="1"/>
  <c r="E10" i="1"/>
  <c r="E9" i="1"/>
  <c r="E8" i="1"/>
  <c r="E7" i="1"/>
  <c r="E6" i="1"/>
  <c r="D11" i="1"/>
  <c r="H11" i="1" s="1"/>
  <c r="L11" i="1" s="1"/>
  <c r="D10" i="1"/>
  <c r="H10" i="1" s="1"/>
  <c r="D9" i="1"/>
  <c r="H9" i="1" s="1"/>
  <c r="L9" i="1" s="1"/>
  <c r="D8" i="1"/>
  <c r="D7" i="1"/>
  <c r="H7" i="1" s="1"/>
  <c r="L7" i="1" s="1"/>
  <c r="D6" i="1"/>
  <c r="H6" i="1" s="1"/>
  <c r="C11" i="1"/>
  <c r="C10" i="1"/>
  <c r="C9" i="1"/>
  <c r="C8" i="1"/>
  <c r="C7" i="1"/>
  <c r="C6" i="1"/>
  <c r="O13" i="1"/>
  <c r="O7" i="1"/>
  <c r="O8" i="1"/>
  <c r="O9" i="1"/>
  <c r="O11" i="1"/>
  <c r="O6" i="1"/>
  <c r="H12" i="1" l="1"/>
  <c r="H8" i="1"/>
  <c r="L8" i="1" s="1"/>
  <c r="L6" i="1"/>
  <c r="K6" i="1"/>
  <c r="AI12" i="1"/>
  <c r="I5" i="1" l="1"/>
  <c r="J5" i="1"/>
  <c r="K5" i="1"/>
  <c r="L5" i="1" s="1"/>
  <c r="M5" i="1" s="1"/>
  <c r="N5" i="1" s="1"/>
  <c r="O5" i="1" s="1"/>
  <c r="P5" i="1" s="1"/>
  <c r="Q5" i="1" s="1"/>
  <c r="R5" i="1" s="1"/>
  <c r="S5" i="1" s="1"/>
  <c r="T5" i="1" s="1"/>
  <c r="U5" i="1" s="1"/>
  <c r="V5" i="1" s="1"/>
  <c r="W5" i="1" s="1"/>
  <c r="X5" i="1" s="1"/>
  <c r="Y5" i="1" s="1"/>
  <c r="Z5" i="1" s="1"/>
  <c r="AA5" i="1" s="1"/>
  <c r="AB5" i="1" s="1"/>
  <c r="AC5" i="1" s="1"/>
  <c r="AD5" i="1" s="1"/>
  <c r="AE5" i="1" s="1"/>
  <c r="AF5" i="1" s="1"/>
  <c r="AG5" i="1" s="1"/>
  <c r="AH5" i="1" s="1"/>
  <c r="AI5" i="1" s="1"/>
  <c r="AJ5" i="1" s="1"/>
  <c r="AK5" i="1" s="1"/>
  <c r="AL5" i="1" s="1"/>
  <c r="AM5" i="1" s="1"/>
  <c r="AN5" i="1" s="1"/>
  <c r="AO5" i="1" s="1"/>
  <c r="AP5" i="1" s="1"/>
  <c r="AQ5" i="1" s="1"/>
  <c r="H5" i="1"/>
  <c r="AD6" i="1" l="1"/>
  <c r="K7" i="1" l="1"/>
  <c r="AN6" i="1"/>
  <c r="K11" i="1"/>
  <c r="K8" i="1"/>
  <c r="K9" i="1" l="1"/>
  <c r="AP13" i="1"/>
  <c r="AO13" i="1"/>
  <c r="AO7" i="1" l="1"/>
  <c r="AP7" i="1"/>
  <c r="AO8" i="1"/>
  <c r="AP8" i="1"/>
  <c r="AO9" i="1"/>
  <c r="AP9" i="1"/>
  <c r="AO10" i="1"/>
  <c r="AP10" i="1"/>
  <c r="AP11" i="1"/>
  <c r="AO6" i="1"/>
  <c r="AP6" i="1"/>
  <c r="E12" i="1"/>
  <c r="E14" i="1" s="1"/>
  <c r="F12" i="1"/>
  <c r="F14" i="1" s="1"/>
  <c r="AJ12" i="1"/>
  <c r="AJ14" i="1" s="1"/>
  <c r="AP12" i="1" l="1"/>
  <c r="AP14" i="1" s="1"/>
  <c r="AO11" i="1"/>
  <c r="AO12" i="1" s="1"/>
  <c r="AO14" i="1" s="1"/>
  <c r="AQ13" i="1" l="1"/>
  <c r="AN11" i="1"/>
  <c r="AN10" i="1"/>
  <c r="AN9" i="1"/>
  <c r="AN8" i="1"/>
  <c r="AN7" i="1"/>
  <c r="AQ9" i="1"/>
  <c r="AQ7" i="1"/>
  <c r="AN13" i="1" l="1"/>
  <c r="AN12" i="1"/>
  <c r="AM7" i="1"/>
  <c r="AM9" i="1"/>
  <c r="AM13" i="1"/>
  <c r="AQ10" i="1"/>
  <c r="AM10" i="1" s="1"/>
  <c r="AQ6" i="1"/>
  <c r="AQ11" i="1"/>
  <c r="AM11" i="1" s="1"/>
  <c r="AI14" i="1"/>
  <c r="AH12" i="1"/>
  <c r="AH14" i="1" s="1"/>
  <c r="AN14" i="1" l="1"/>
  <c r="K13" i="1"/>
  <c r="H14" i="1"/>
  <c r="AM6" i="1"/>
  <c r="G12" i="1"/>
  <c r="G14" i="1" s="1"/>
  <c r="AF14" i="1" l="1"/>
  <c r="AD11" i="1" l="1"/>
  <c r="AE11" i="1" s="1"/>
  <c r="AD8" i="1"/>
  <c r="AD7" i="1"/>
  <c r="AE7" i="1" s="1"/>
  <c r="AE8" i="1" l="1"/>
  <c r="D12" i="1"/>
  <c r="D14" i="1" s="1"/>
  <c r="V13" i="1"/>
  <c r="AC13" i="1" s="1"/>
  <c r="T13" i="1"/>
  <c r="AA13" i="1" s="1"/>
  <c r="S13" i="1"/>
  <c r="Z13" i="1" s="1"/>
  <c r="R13" i="1"/>
  <c r="Y13" i="1" s="1"/>
  <c r="Q13" i="1"/>
  <c r="J13" i="1"/>
  <c r="C12" i="1"/>
  <c r="V11" i="1"/>
  <c r="AC11" i="1" s="1"/>
  <c r="T11" i="1"/>
  <c r="AA11" i="1" s="1"/>
  <c r="S11" i="1"/>
  <c r="Z11" i="1" s="1"/>
  <c r="R11" i="1"/>
  <c r="Y11" i="1" s="1"/>
  <c r="Q11" i="1"/>
  <c r="X11" i="1" s="1"/>
  <c r="V10" i="1"/>
  <c r="AC10" i="1" s="1"/>
  <c r="T10" i="1"/>
  <c r="AA10" i="1" s="1"/>
  <c r="S10" i="1"/>
  <c r="Z10" i="1" s="1"/>
  <c r="R10" i="1"/>
  <c r="Y10" i="1" s="1"/>
  <c r="Q10" i="1"/>
  <c r="X10" i="1" s="1"/>
  <c r="J10" i="1"/>
  <c r="I10" i="1" s="1"/>
  <c r="AD10" i="1" s="1"/>
  <c r="AD9" i="1"/>
  <c r="AE9" i="1" s="1"/>
  <c r="V9" i="1"/>
  <c r="AC9" i="1" s="1"/>
  <c r="T9" i="1"/>
  <c r="AA9" i="1" s="1"/>
  <c r="S9" i="1"/>
  <c r="Z9" i="1" s="1"/>
  <c r="R9" i="1"/>
  <c r="Y9" i="1" s="1"/>
  <c r="Q9" i="1"/>
  <c r="V8" i="1"/>
  <c r="AC8" i="1" s="1"/>
  <c r="T8" i="1"/>
  <c r="AA8" i="1" s="1"/>
  <c r="S8" i="1"/>
  <c r="Z8" i="1" s="1"/>
  <c r="R8" i="1"/>
  <c r="Y8" i="1" s="1"/>
  <c r="Q8" i="1"/>
  <c r="X8" i="1" s="1"/>
  <c r="V7" i="1"/>
  <c r="T7" i="1"/>
  <c r="S7" i="1"/>
  <c r="R7" i="1"/>
  <c r="Y7" i="1" s="1"/>
  <c r="Q7" i="1"/>
  <c r="X7" i="1" s="1"/>
  <c r="V6" i="1"/>
  <c r="T6" i="1"/>
  <c r="S6" i="1"/>
  <c r="S12" i="1" s="1"/>
  <c r="R6" i="1"/>
  <c r="Q6" i="1"/>
  <c r="Q12" i="1" s="1"/>
  <c r="I12" i="1" l="1"/>
  <c r="O10" i="1"/>
  <c r="AE10" i="1" s="1"/>
  <c r="L10" i="1"/>
  <c r="K10" i="1"/>
  <c r="AK12" i="1"/>
  <c r="AK14" i="1" s="1"/>
  <c r="AQ8" i="1"/>
  <c r="C14" i="1"/>
  <c r="AD12" i="1"/>
  <c r="AE6" i="1"/>
  <c r="I14" i="1"/>
  <c r="Y6" i="1"/>
  <c r="Y12" i="1" s="1"/>
  <c r="Y14" i="1" s="1"/>
  <c r="R12" i="1"/>
  <c r="AA6" i="1"/>
  <c r="AA12" i="1" s="1"/>
  <c r="T12" i="1"/>
  <c r="T14" i="1" s="1"/>
  <c r="AC6" i="1"/>
  <c r="AC12" i="1" s="1"/>
  <c r="V12" i="1"/>
  <c r="J12" i="1"/>
  <c r="M9" i="1"/>
  <c r="AC7" i="1"/>
  <c r="U6" i="1"/>
  <c r="P6" i="1" s="1"/>
  <c r="P12" i="1" s="1"/>
  <c r="X6" i="1"/>
  <c r="X12" i="1" s="1"/>
  <c r="N9" i="1"/>
  <c r="Z6" i="1"/>
  <c r="Z12" i="1" s="1"/>
  <c r="U7" i="1"/>
  <c r="AB7" i="1" s="1"/>
  <c r="N11" i="1"/>
  <c r="M7" i="1"/>
  <c r="U9" i="1"/>
  <c r="AB9" i="1" s="1"/>
  <c r="U13" i="1"/>
  <c r="P13" i="1" s="1"/>
  <c r="AA7" i="1"/>
  <c r="Z7" i="1"/>
  <c r="X9" i="1"/>
  <c r="U8" i="1"/>
  <c r="X13" i="1"/>
  <c r="AD13" i="1"/>
  <c r="AE13" i="1" s="1"/>
  <c r="U10" i="1"/>
  <c r="AB10" i="1" s="1"/>
  <c r="W10" i="1" s="1"/>
  <c r="U11" i="1"/>
  <c r="O14" i="1" l="1"/>
  <c r="L14" i="1"/>
  <c r="O12" i="1"/>
  <c r="AE12" i="1" s="1"/>
  <c r="L12" i="1"/>
  <c r="AM8" i="1"/>
  <c r="AM12" i="1" s="1"/>
  <c r="AM14" i="1" s="1"/>
  <c r="AQ12" i="1"/>
  <c r="AQ14" i="1" s="1"/>
  <c r="AD14" i="1"/>
  <c r="K12" i="1"/>
  <c r="U12" i="1"/>
  <c r="R14" i="1"/>
  <c r="S14" i="1"/>
  <c r="Q14" i="1"/>
  <c r="J14" i="1"/>
  <c r="AB13" i="1"/>
  <c r="W13" i="1" s="1"/>
  <c r="W9" i="1"/>
  <c r="AB6" i="1"/>
  <c r="W6" i="1" s="1"/>
  <c r="W12" i="1" s="1"/>
  <c r="M11" i="1"/>
  <c r="P9" i="1"/>
  <c r="N7" i="1"/>
  <c r="P7" i="1"/>
  <c r="P8" i="1"/>
  <c r="AB8" i="1"/>
  <c r="W8" i="1" s="1"/>
  <c r="AB11" i="1"/>
  <c r="W11" i="1" s="1"/>
  <c r="P11" i="1"/>
  <c r="X14" i="1"/>
  <c r="W7" i="1"/>
  <c r="M6" i="1"/>
  <c r="N6" i="1"/>
  <c r="M8" i="1"/>
  <c r="N8" i="1"/>
  <c r="M13" i="1"/>
  <c r="N10" i="1"/>
  <c r="M10" i="1"/>
  <c r="P10" i="1"/>
  <c r="AE14" i="1" l="1"/>
  <c r="K14" i="1"/>
  <c r="M12" i="1"/>
  <c r="M14" i="1" s="1"/>
  <c r="N12" i="1"/>
  <c r="N14" i="1" s="1"/>
  <c r="AB12" i="1"/>
  <c r="AB14" i="1" s="1"/>
  <c r="AC14" i="1"/>
  <c r="AA14" i="1"/>
  <c r="Z14" i="1"/>
  <c r="V14" i="1"/>
  <c r="W14" i="1"/>
  <c r="P14" i="1"/>
  <c r="U14" i="1"/>
  <c r="AG12" i="1" l="1"/>
  <c r="AG14" i="1" s="1"/>
</calcChain>
</file>

<file path=xl/sharedStrings.xml><?xml version="1.0" encoding="utf-8"?>
<sst xmlns="http://schemas.openxmlformats.org/spreadsheetml/2006/main" count="61" uniqueCount="54">
  <si>
    <t>№ п/п</t>
  </si>
  <si>
    <t>Наименование медицинских организаций</t>
  </si>
  <si>
    <t>Остаток распределенных объемов оказанной медицинской помощи за период  январь-июнь 2020 г.(план 9 мес "-" факт 7 мес)</t>
  </si>
  <si>
    <t xml:space="preserve">"-" Недостаток распределенных объемов оказанной медицинской помощи на период  январь-июнь 2020 г.        "+" Прогнозный остаток невыполненных объемов за первое полугодие 2020 г.                                                                                                                                (остаток "-"среднемесячный объем) </t>
  </si>
  <si>
    <t xml:space="preserve">Предложения МО </t>
  </si>
  <si>
    <t>Предложения Комиссии</t>
  </si>
  <si>
    <t>Примечание</t>
  </si>
  <si>
    <t>Всего</t>
  </si>
  <si>
    <t>"+" превышение над плановыми показателями,</t>
  </si>
  <si>
    <t xml:space="preserve"> "-" - невыполнение плановых объемов</t>
  </si>
  <si>
    <t>А</t>
  </si>
  <si>
    <t>АА</t>
  </si>
  <si>
    <t>ГБУЗ «Пензенская областная клиническая больница имени Н.Н. Бурденко»</t>
  </si>
  <si>
    <t xml:space="preserve">ГБУЗ «Самарский областной  медицинский центр Династия» - г.Самара </t>
  </si>
  <si>
    <t xml:space="preserve">ООО «ИНМЕД» </t>
  </si>
  <si>
    <t>ООО «Медцентр-УЗИ»</t>
  </si>
  <si>
    <t>ООО "МЕДЭКО"</t>
  </si>
  <si>
    <t>ООО "КДФ-Пенза"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</si>
  <si>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</si>
  <si>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</si>
  <si>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</si>
  <si>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Отклонение "+" превышение  "-" невыполнение объемов</t>
  </si>
  <si>
    <t>-</t>
  </si>
  <si>
    <t>Остаток количества месяцев на годовой остаток объемов медицинской помощи                                                      (ост.на год/среднемесячный объем)гр 10/гр 9</t>
  </si>
  <si>
    <t>Уровень исполнения за период 1 квартал, в %</t>
  </si>
  <si>
    <t>1 кв</t>
  </si>
  <si>
    <t>2 кв</t>
  </si>
  <si>
    <t xml:space="preserve">3 кв </t>
  </si>
  <si>
    <t>4 кв</t>
  </si>
  <si>
    <t xml:space="preserve">год </t>
  </si>
  <si>
    <t>1 квартал 2021</t>
  </si>
  <si>
    <t>2 квартал 2021</t>
  </si>
  <si>
    <t>3 квартал 2021</t>
  </si>
  <si>
    <t>4 квартал 2021</t>
  </si>
  <si>
    <t>ИТОГО</t>
  </si>
  <si>
    <t xml:space="preserve">ПРОЕКТ
Распределенные объемы медицинской помощи за период </t>
  </si>
  <si>
    <t>Приложение №________</t>
  </si>
  <si>
    <t>Распределенные объемы медицинской помощи протокол № 7</t>
  </si>
  <si>
    <t>письмо № 38 от 13.04.2021 о перераспределении объемов с 4 и 3 на 2 +93</t>
  </si>
  <si>
    <t>письмо № 1760 от 08.04.2021 об увеличении  объемов на год  +42</t>
  </si>
  <si>
    <t>письмо № 220 от 13.04.2021 об увеличении объемов на год  +67</t>
  </si>
  <si>
    <t>Остаток распределенных объемов медицинской помощи до конца  2021 г.                                                                                                                                        (распределено на год - факт) гр1-гр7</t>
  </si>
  <si>
    <t>Анализ исполнения распределенных решением Комиссии объемов по проведению экстракорпорального оплодотворения в условиях дневного стационара за период январь-май 2021г.</t>
  </si>
  <si>
    <t>Протокол № 9  от 13.05.2021</t>
  </si>
  <si>
    <t>Распределенные объемы за период январь-май 2021</t>
  </si>
  <si>
    <t>Среднемесячный объем оказанной медицинской помощи за период  январь-май 2021 г.  (факт /5 мес) гр4/3</t>
  </si>
  <si>
    <t>примечание</t>
  </si>
  <si>
    <t xml:space="preserve"> письмо №45 от 28.04.2021 об 
увеличении распределенных объемов на 423 </t>
  </si>
  <si>
    <t>письмо №3 от 29.04.2021 об увеличении 
объемов на 15</t>
  </si>
  <si>
    <t>письмо №184 от 16.04.2021 об 
увеличении объемов на 30</t>
  </si>
  <si>
    <t>Фактически оказанные объемы медицинской помощи 
(всего с учетом отклоненных по коду 62)
 за период январь-май 2021</t>
  </si>
  <si>
    <t>в том числе отклонено по коду 62 за период январь-май 2021г.</t>
  </si>
  <si>
    <t>Обращение граждан № б/н от 04.052021;Обращение граждан № б/н отт 30.04.2021;  Обращение граждан  № б/н от 19.03.2021 ; 
письмоКДФ-Пенза № 242 от 30.04.221 об увеличении  объемов 72</t>
  </si>
  <si>
    <t>Приложениt №1.1.5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</si>
</sst>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_-* #,##0.00000_р_._-;\-* #,##0.00000_р_._-;_-* &quot;-&quot;_р_._-;_-@_-"/>
    <numFmt numFmtId="168" formatCode="[$-419]General"/>
    <numFmt numFmtId="169" formatCode="#,##0.00&quot; &quot;[$руб.-419];[Red]&quot;-&quot;#,##0.00&quot; &quot;[$руб.-419]"/>
    <numFmt numFmtId="170" formatCode="_-* #,##0\ _р_._-;\-* #,##0\ _р_._-;_-* &quot;-&quot;\ _р_._-;_-@_-"/>
    <numFmt numFmtId="171" formatCode="_-* #,##0.00\ _р_._-;\-* #,##0.00\ _р_._-;_-* &quot;-&quot;??\ _р_._-;_-@_-"/>
    <numFmt numFmtId="172" formatCode="_(* #,##0.00_);_(* \(#,##0.00\);_(* &quot;-&quot;??_);_(@_)"/>
    <numFmt numFmtId="173" formatCode="#,##0_ ;\-#,##0\ "/>
    <numFmt numFmtId="174" formatCode="0.0000"/>
  </numFmts>
  <fonts count="41" x14ac:knownFonts="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30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sz val="2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13"/>
      <name val="Times New Roman"/>
      <family val="1"/>
      <charset val="204"/>
    </font>
    <font>
      <i/>
      <sz val="18"/>
      <name val="Times New Roman"/>
      <family val="1"/>
      <charset val="204"/>
    </font>
    <font>
      <i/>
      <sz val="12"/>
      <name val="Arial Cyr"/>
      <family val="2"/>
      <charset val="204"/>
    </font>
    <font>
      <i/>
      <sz val="20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2" tint="-9.9978637043366805E-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8">
    <xf numFmtId="0" fontId="0" fillId="0" borderId="0"/>
    <xf numFmtId="0" fontId="9" fillId="0" borderId="0"/>
    <xf numFmtId="0" fontId="11" fillId="0" borderId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168" fontId="12" fillId="0" borderId="0" applyBorder="0" applyProtection="0"/>
    <xf numFmtId="0" fontId="14" fillId="0" borderId="0" applyNumberFormat="0" applyBorder="0" applyProtection="0">
      <alignment horizontal="center"/>
    </xf>
    <xf numFmtId="0" fontId="14" fillId="0" borderId="0" applyNumberFormat="0" applyBorder="0" applyProtection="0">
      <alignment horizontal="center" textRotation="90"/>
    </xf>
    <xf numFmtId="0" fontId="15" fillId="0" borderId="0"/>
    <xf numFmtId="0" fontId="16" fillId="0" borderId="0" applyNumberFormat="0" applyBorder="0" applyProtection="0"/>
    <xf numFmtId="169" fontId="16" fillId="0" borderId="0" applyBorder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5" borderId="0" applyNumberFormat="0" applyBorder="0" applyAlignment="0" applyProtection="0"/>
    <xf numFmtId="0" fontId="17" fillId="13" borderId="9" applyNumberFormat="0" applyAlignment="0" applyProtection="0"/>
    <xf numFmtId="0" fontId="18" fillId="26" borderId="10" applyNumberFormat="0" applyAlignment="0" applyProtection="0"/>
    <xf numFmtId="0" fontId="19" fillId="26" borderId="9" applyNumberFormat="0" applyAlignment="0" applyProtection="0"/>
    <xf numFmtId="0" fontId="20" fillId="0" borderId="11" applyNumberFormat="0" applyFill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4" applyNumberFormat="0" applyFill="0" applyAlignment="0" applyProtection="0"/>
    <xf numFmtId="0" fontId="24" fillId="27" borderId="15" applyNumberFormat="0" applyAlignment="0" applyProtection="0"/>
    <xf numFmtId="0" fontId="25" fillId="0" borderId="0" applyNumberFormat="0" applyFill="0" applyBorder="0" applyAlignment="0" applyProtection="0"/>
    <xf numFmtId="0" fontId="26" fillId="28" borderId="0" applyNumberFormat="0" applyBorder="0" applyAlignment="0" applyProtection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27" fillId="0" borderId="0"/>
    <xf numFmtId="0" fontId="11" fillId="0" borderId="0"/>
    <xf numFmtId="0" fontId="2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30" fillId="9" borderId="0" applyNumberFormat="0" applyBorder="0" applyAlignment="0" applyProtection="0"/>
    <xf numFmtId="0" fontId="31" fillId="0" borderId="0" applyNumberFormat="0" applyFill="0" applyBorder="0" applyAlignment="0" applyProtection="0"/>
    <xf numFmtId="0" fontId="9" fillId="29" borderId="16" applyNumberFormat="0" applyFont="0" applyAlignment="0" applyProtection="0"/>
    <xf numFmtId="0" fontId="32" fillId="0" borderId="17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70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5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5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65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6" fillId="10" borderId="0" applyNumberFormat="0" applyBorder="0" applyAlignment="0" applyProtection="0"/>
    <xf numFmtId="43" fontId="2" fillId="0" borderId="0" applyFont="0" applyFill="0" applyBorder="0" applyAlignment="0" applyProtection="0"/>
  </cellStyleXfs>
  <cellXfs count="94">
    <xf numFmtId="0" fontId="0" fillId="0" borderId="0" xfId="0"/>
    <xf numFmtId="0" fontId="3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7" fillId="0" borderId="1" xfId="0" applyFont="1" applyBorder="1"/>
    <xf numFmtId="0" fontId="5" fillId="0" borderId="0" xfId="0" applyFont="1" applyFill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6" fillId="0" borderId="6" xfId="1" applyFont="1" applyFill="1" applyBorder="1" applyAlignment="1">
      <alignment horizontal="center"/>
    </xf>
    <xf numFmtId="0" fontId="6" fillId="4" borderId="6" xfId="0" applyFont="1" applyFill="1" applyBorder="1" applyAlignment="1">
      <alignment vertical="center" wrapText="1"/>
    </xf>
    <xf numFmtId="164" fontId="5" fillId="0" borderId="6" xfId="0" applyNumberFormat="1" applyFont="1" applyFill="1" applyBorder="1" applyAlignment="1">
      <alignment horizontal="center" vertical="center" wrapText="1"/>
    </xf>
    <xf numFmtId="164" fontId="10" fillId="0" borderId="6" xfId="0" applyNumberFormat="1" applyFont="1" applyFill="1" applyBorder="1" applyAlignment="1">
      <alignment horizontal="center" vertical="center" wrapText="1"/>
    </xf>
    <xf numFmtId="164" fontId="5" fillId="0" borderId="6" xfId="0" applyNumberFormat="1" applyFont="1" applyFill="1" applyBorder="1" applyAlignment="1">
      <alignment horizontal="left" vertical="center" wrapText="1"/>
    </xf>
    <xf numFmtId="0" fontId="3" fillId="0" borderId="6" xfId="2" applyFont="1" applyFill="1" applyBorder="1"/>
    <xf numFmtId="0" fontId="3" fillId="4" borderId="6" xfId="0" applyFont="1" applyFill="1" applyBorder="1" applyAlignment="1">
      <alignment vertical="center" wrapText="1"/>
    </xf>
    <xf numFmtId="164" fontId="5" fillId="0" borderId="0" xfId="0" applyNumberFormat="1" applyFont="1" applyFill="1"/>
    <xf numFmtId="167" fontId="5" fillId="0" borderId="0" xfId="0" applyNumberFormat="1" applyFont="1" applyFill="1"/>
    <xf numFmtId="166" fontId="5" fillId="0" borderId="0" xfId="0" applyNumberFormat="1" applyFont="1" applyFill="1"/>
    <xf numFmtId="164" fontId="6" fillId="0" borderId="0" xfId="0" applyNumberFormat="1" applyFont="1" applyFill="1"/>
    <xf numFmtId="164" fontId="3" fillId="0" borderId="0" xfId="0" applyNumberFormat="1" applyFont="1" applyFill="1"/>
    <xf numFmtId="164" fontId="5" fillId="0" borderId="6" xfId="0" applyNumberFormat="1" applyFont="1" applyFill="1" applyBorder="1" applyAlignment="1">
      <alignment horizontal="right" vertical="center" wrapText="1"/>
    </xf>
    <xf numFmtId="165" fontId="5" fillId="0" borderId="6" xfId="0" applyNumberFormat="1" applyFont="1" applyFill="1" applyBorder="1" applyAlignment="1">
      <alignment horizontal="right" vertical="center" wrapText="1"/>
    </xf>
    <xf numFmtId="164" fontId="5" fillId="5" borderId="6" xfId="0" applyNumberFormat="1" applyFont="1" applyFill="1" applyBorder="1" applyAlignment="1">
      <alignment horizontal="right" vertical="center" wrapText="1"/>
    </xf>
    <xf numFmtId="166" fontId="5" fillId="0" borderId="6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164" fontId="5" fillId="5" borderId="6" xfId="0" applyNumberFormat="1" applyFont="1" applyFill="1" applyBorder="1" applyAlignment="1">
      <alignment horizontal="left" vertical="center" wrapText="1"/>
    </xf>
    <xf numFmtId="166" fontId="5" fillId="0" borderId="6" xfId="0" applyNumberFormat="1" applyFont="1" applyFill="1" applyBorder="1" applyAlignment="1">
      <alignment horizontal="left" vertical="center" wrapText="1"/>
    </xf>
    <xf numFmtId="0" fontId="37" fillId="6" borderId="6" xfId="0" applyFont="1" applyFill="1" applyBorder="1" applyAlignment="1">
      <alignment horizontal="center"/>
    </xf>
    <xf numFmtId="0" fontId="6" fillId="6" borderId="6" xfId="0" applyFont="1" applyFill="1" applyBorder="1" applyAlignment="1">
      <alignment horizontal="left" wrapText="1"/>
    </xf>
    <xf numFmtId="164" fontId="5" fillId="3" borderId="6" xfId="0" applyNumberFormat="1" applyFont="1" applyFill="1" applyBorder="1" applyAlignment="1">
      <alignment horizontal="center" vertical="center" wrapText="1"/>
    </xf>
    <xf numFmtId="165" fontId="5" fillId="3" borderId="6" xfId="0" applyNumberFormat="1" applyFont="1" applyFill="1" applyBorder="1" applyAlignment="1">
      <alignment horizontal="center" vertical="center" wrapText="1"/>
    </xf>
    <xf numFmtId="164" fontId="10" fillId="3" borderId="6" xfId="0" applyNumberFormat="1" applyFont="1" applyFill="1" applyBorder="1" applyAlignment="1">
      <alignment horizontal="center" vertical="center" wrapText="1"/>
    </xf>
    <xf numFmtId="164" fontId="5" fillId="7" borderId="6" xfId="0" applyNumberFormat="1" applyFont="1" applyFill="1" applyBorder="1" applyAlignment="1">
      <alignment horizontal="left" vertical="center"/>
    </xf>
    <xf numFmtId="165" fontId="5" fillId="7" borderId="6" xfId="0" applyNumberFormat="1" applyFont="1" applyFill="1" applyBorder="1" applyAlignment="1">
      <alignment horizontal="left" vertical="center"/>
    </xf>
    <xf numFmtId="164" fontId="10" fillId="7" borderId="6" xfId="0" applyNumberFormat="1" applyFont="1" applyFill="1" applyBorder="1" applyAlignment="1">
      <alignment vertical="center"/>
    </xf>
    <xf numFmtId="164" fontId="5" fillId="7" borderId="6" xfId="0" applyNumberFormat="1" applyFont="1" applyFill="1" applyBorder="1" applyAlignment="1">
      <alignment vertical="center"/>
    </xf>
    <xf numFmtId="0" fontId="3" fillId="6" borderId="6" xfId="2" applyFont="1" applyFill="1" applyBorder="1" applyAlignment="1">
      <alignment horizontal="left"/>
    </xf>
    <xf numFmtId="164" fontId="5" fillId="3" borderId="6" xfId="0" applyNumberFormat="1" applyFont="1" applyFill="1" applyBorder="1" applyAlignment="1">
      <alignment horizontal="left"/>
    </xf>
    <xf numFmtId="165" fontId="5" fillId="3" borderId="6" xfId="0" applyNumberFormat="1" applyFont="1" applyFill="1" applyBorder="1" applyAlignment="1">
      <alignment horizontal="left"/>
    </xf>
    <xf numFmtId="166" fontId="5" fillId="3" borderId="6" xfId="0" applyNumberFormat="1" applyFont="1" applyFill="1" applyBorder="1" applyAlignment="1">
      <alignment horizontal="left"/>
    </xf>
    <xf numFmtId="164" fontId="10" fillId="3" borderId="6" xfId="0" applyNumberFormat="1" applyFont="1" applyFill="1" applyBorder="1" applyAlignment="1">
      <alignment horizontal="left"/>
    </xf>
    <xf numFmtId="0" fontId="5" fillId="0" borderId="6" xfId="0" applyNumberFormat="1" applyFont="1" applyFill="1" applyBorder="1" applyAlignment="1">
      <alignment horizontal="right" vertical="center" wrapText="1"/>
    </xf>
    <xf numFmtId="0" fontId="4" fillId="0" borderId="0" xfId="0" applyFont="1" applyBorder="1" applyAlignment="1">
      <alignment horizontal="left" wrapText="1"/>
    </xf>
    <xf numFmtId="0" fontId="8" fillId="0" borderId="6" xfId="0" applyFont="1" applyFill="1" applyBorder="1" applyAlignment="1">
      <alignment horizontal="center" vertical="center" wrapText="1"/>
    </xf>
    <xf numFmtId="43" fontId="5" fillId="0" borderId="0" xfId="77" applyNumberFormat="1" applyFont="1" applyFill="1"/>
    <xf numFmtId="0" fontId="5" fillId="2" borderId="6" xfId="0" applyFont="1" applyFill="1" applyBorder="1" applyAlignment="1">
      <alignment horizontal="center" vertical="center" wrapText="1"/>
    </xf>
    <xf numFmtId="164" fontId="5" fillId="30" borderId="6" xfId="0" applyNumberFormat="1" applyFont="1" applyFill="1" applyBorder="1" applyAlignment="1">
      <alignment horizontal="right" vertical="center" wrapText="1"/>
    </xf>
    <xf numFmtId="1" fontId="5" fillId="30" borderId="6" xfId="77" applyNumberFormat="1" applyFont="1" applyFill="1" applyBorder="1" applyAlignment="1">
      <alignment horizontal="right" vertical="center" wrapText="1"/>
    </xf>
    <xf numFmtId="173" fontId="5" fillId="30" borderId="6" xfId="0" applyNumberFormat="1" applyFont="1" applyFill="1" applyBorder="1" applyAlignment="1">
      <alignment horizontal="right" vertical="center" wrapText="1"/>
    </xf>
    <xf numFmtId="164" fontId="5" fillId="30" borderId="6" xfId="0" applyNumberFormat="1" applyFont="1" applyFill="1" applyBorder="1" applyAlignment="1">
      <alignment horizontal="center" vertical="center" wrapText="1"/>
    </xf>
    <xf numFmtId="164" fontId="5" fillId="30" borderId="6" xfId="0" applyNumberFormat="1" applyFont="1" applyFill="1" applyBorder="1" applyAlignment="1">
      <alignment horizontal="left" vertical="center"/>
    </xf>
    <xf numFmtId="164" fontId="5" fillId="30" borderId="6" xfId="0" applyNumberFormat="1" applyFont="1" applyFill="1" applyBorder="1" applyAlignment="1">
      <alignment horizontal="left"/>
    </xf>
    <xf numFmtId="0" fontId="38" fillId="0" borderId="8" xfId="0" applyFont="1" applyBorder="1" applyAlignment="1">
      <alignment horizontal="center" vertical="center" wrapText="1"/>
    </xf>
    <xf numFmtId="0" fontId="38" fillId="0" borderId="7" xfId="0" applyFont="1" applyBorder="1" applyAlignment="1">
      <alignment horizontal="center" vertical="center" wrapText="1"/>
    </xf>
    <xf numFmtId="164" fontId="40" fillId="0" borderId="6" xfId="0" applyNumberFormat="1" applyFont="1" applyFill="1" applyBorder="1" applyAlignment="1">
      <alignment horizontal="center" vertical="center" wrapText="1"/>
    </xf>
    <xf numFmtId="164" fontId="40" fillId="3" borderId="6" xfId="0" applyNumberFormat="1" applyFont="1" applyFill="1" applyBorder="1" applyAlignment="1">
      <alignment horizontal="center" vertical="center" wrapText="1"/>
    </xf>
    <xf numFmtId="164" fontId="40" fillId="7" borderId="6" xfId="0" applyNumberFormat="1" applyFont="1" applyFill="1" applyBorder="1" applyAlignment="1">
      <alignment vertical="center"/>
    </xf>
    <xf numFmtId="164" fontId="40" fillId="3" borderId="6" xfId="0" applyNumberFormat="1" applyFont="1" applyFill="1" applyBorder="1" applyAlignment="1">
      <alignment horizontal="left"/>
    </xf>
    <xf numFmtId="0" fontId="4" fillId="0" borderId="0" xfId="0" applyFont="1" applyBorder="1" applyAlignment="1">
      <alignment horizontal="left" vertical="top"/>
    </xf>
    <xf numFmtId="164" fontId="5" fillId="3" borderId="6" xfId="0" applyNumberFormat="1" applyFont="1" applyFill="1" applyBorder="1" applyAlignment="1">
      <alignment horizontal="right" vertical="center" wrapText="1"/>
    </xf>
    <xf numFmtId="0" fontId="6" fillId="0" borderId="6" xfId="0" applyFont="1" applyFill="1" applyBorder="1" applyAlignment="1">
      <alignment vertical="center"/>
    </xf>
    <xf numFmtId="165" fontId="6" fillId="0" borderId="6" xfId="0" applyNumberFormat="1" applyFont="1" applyFill="1" applyBorder="1"/>
    <xf numFmtId="165" fontId="6" fillId="3" borderId="6" xfId="0" applyNumberFormat="1" applyFont="1" applyFill="1" applyBorder="1" applyAlignment="1">
      <alignment horizontal="center"/>
    </xf>
    <xf numFmtId="165" fontId="6" fillId="3" borderId="6" xfId="0" applyNumberFormat="1" applyFont="1" applyFill="1" applyBorder="1" applyAlignment="1">
      <alignment horizontal="left"/>
    </xf>
    <xf numFmtId="165" fontId="10" fillId="0" borderId="6" xfId="0" applyNumberFormat="1" applyFont="1" applyFill="1" applyBorder="1" applyAlignment="1">
      <alignment wrapText="1"/>
    </xf>
    <xf numFmtId="165" fontId="10" fillId="0" borderId="6" xfId="0" applyNumberFormat="1" applyFont="1" applyFill="1" applyBorder="1" applyAlignment="1">
      <alignment vertical="center" wrapText="1"/>
    </xf>
    <xf numFmtId="165" fontId="10" fillId="0" borderId="6" xfId="0" applyNumberFormat="1" applyFont="1" applyFill="1" applyBorder="1" applyAlignment="1">
      <alignment horizontal="left" vertical="top" wrapText="1"/>
    </xf>
    <xf numFmtId="174" fontId="5" fillId="0" borderId="0" xfId="0" applyNumberFormat="1" applyFont="1" applyFill="1"/>
    <xf numFmtId="0" fontId="5" fillId="0" borderId="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30" borderId="2" xfId="0" applyFont="1" applyFill="1" applyBorder="1" applyAlignment="1">
      <alignment horizontal="center" vertical="center" wrapText="1"/>
    </xf>
    <xf numFmtId="0" fontId="5" fillId="30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38" fillId="0" borderId="3" xfId="0" applyFont="1" applyBorder="1" applyAlignment="1">
      <alignment horizontal="center" vertical="center" wrapText="1"/>
    </xf>
    <xf numFmtId="0" fontId="39" fillId="0" borderId="4" xfId="0" applyFont="1" applyBorder="1" applyAlignment="1">
      <alignment horizontal="center" vertical="center" wrapText="1"/>
    </xf>
    <xf numFmtId="0" fontId="39" fillId="0" borderId="5" xfId="0" applyFont="1" applyBorder="1" applyAlignment="1">
      <alignment horizontal="center" vertical="center" wrapText="1"/>
    </xf>
  </cellXfs>
  <cellStyles count="78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Heading" xfId="22"/>
    <cellStyle name="Heading1" xfId="23"/>
    <cellStyle name="Normal_Sheet1" xfId="24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2" xfId="44"/>
    <cellStyle name="Обычный 2 2" xfId="45"/>
    <cellStyle name="Обычный 2 3" xfId="46"/>
    <cellStyle name="Обычный 3" xfId="47"/>
    <cellStyle name="Обычный 4" xfId="48"/>
    <cellStyle name="Обычный 5" xfId="49"/>
    <cellStyle name="Обычный 5 3" xfId="2"/>
    <cellStyle name="Обычный 6" xfId="50"/>
    <cellStyle name="Обычный 7" xfId="51"/>
    <cellStyle name="Обычный 8" xfId="52"/>
    <cellStyle name="Обычный 9" xfId="53"/>
    <cellStyle name="Обычный 9 2" xfId="54"/>
    <cellStyle name="Обычный 9 3" xfId="55"/>
    <cellStyle name="Обычный_форма4(нов.)" xfId="1"/>
    <cellStyle name="Плохой 2" xfId="56"/>
    <cellStyle name="Пояснение 2" xfId="57"/>
    <cellStyle name="Примечание 2" xfId="58"/>
    <cellStyle name="Связанная ячейка 2" xfId="59"/>
    <cellStyle name="Стиль 1" xfId="60"/>
    <cellStyle name="Текст предупреждения 2" xfId="61"/>
    <cellStyle name="Тысячи [0]_Лист17" xfId="62"/>
    <cellStyle name="Тысячи_Лист17" xfId="63"/>
    <cellStyle name="Финансовый" xfId="77" builtinId="3"/>
    <cellStyle name="Финансовый 2" xfId="64"/>
    <cellStyle name="Финансовый 2 2" xfId="65"/>
    <cellStyle name="Финансовый 3" xfId="66"/>
    <cellStyle name="Финансовый 3 2" xfId="67"/>
    <cellStyle name="Финансовый 4" xfId="68"/>
    <cellStyle name="Финансовый 4 2" xfId="69"/>
    <cellStyle name="Финансовый 5" xfId="70"/>
    <cellStyle name="Финансовый 5 2" xfId="71"/>
    <cellStyle name="Финансовый 6" xfId="72"/>
    <cellStyle name="Финансовый 6 2" xfId="73"/>
    <cellStyle name="Финансовый 6 3" xfId="74"/>
    <cellStyle name="Финансовый 7" xfId="75"/>
    <cellStyle name="Хороший 2" xfId="76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9_2021_V%20&#1052;&#1054;%20&#1080;%20&#1057;&#1052;&#1054;/&#1055;&#1088;&#1080;&#1083;&#1086;&#1078;&#1077;&#1085;&#1080;&#1103;%20&#1082;%20&#1055;&#1088;&#1086;&#1090;&#1086;&#1082;&#1086;&#1083;&#1091;%20&#8470;9/&#1055;&#1088;&#1080;&#1083;&#1086;&#1078;&#1077;&#1085;&#1080;&#1077;%20&#8470;1.3.-1.3.4_2021_&#1054;&#1073;&#1098;&#1077;&#1084;&#1099;%20&#1052;&#105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92;&#1072;&#1082;&#1090;/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92;&#1072;&#1082;&#1090;/&#1059;&#1085;&#1080;&#1092;&#1080;&#1094;&#1080;&#1088;&#1086;&#1074;&#1072;&#1085;&#1085;&#1072;&#1103;%20&#1092;&#1086;&#1088;&#1084;&#1072;%20(&#1074;%20&#1088;&#1072;&#1079;&#1088;&#1077;&#1079;&#1077;%20&#1057;&#1052;&#1054;)62%20&#1076;&#1086;%20&#1087;&#1077;&#1088;&#1077;&#1085;&#1086;&#1089;&#1072;%20&#1085;&#1072;%20&#1060;&#1051;&#1050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Analiz_MO%20&#1087;&#1088;.17_10&#1084;&#1077;&#1089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  <sheetName val="1_кв_21"/>
      <sheetName val="2_кв_21"/>
      <sheetName val="3_кв_21"/>
      <sheetName val="4_кв_21"/>
    </sheetNames>
    <sheetDataSet>
      <sheetData sheetId="0">
        <row r="17">
          <cell r="D17">
            <v>124675</v>
          </cell>
          <cell r="DN17">
            <v>48</v>
          </cell>
        </row>
        <row r="63">
          <cell r="DN63">
            <v>13</v>
          </cell>
        </row>
        <row r="74">
          <cell r="DN74">
            <v>273</v>
          </cell>
        </row>
        <row r="75">
          <cell r="DN75">
            <v>25</v>
          </cell>
        </row>
        <row r="101">
          <cell r="DN101">
            <v>1</v>
          </cell>
        </row>
        <row r="102">
          <cell r="DN102">
            <v>51</v>
          </cell>
        </row>
      </sheetData>
      <sheetData sheetId="1">
        <row r="17">
          <cell r="D17">
            <v>31119</v>
          </cell>
          <cell r="DN17">
            <v>21</v>
          </cell>
        </row>
        <row r="63">
          <cell r="DN63">
            <v>6</v>
          </cell>
        </row>
        <row r="74">
          <cell r="DN74">
            <v>113</v>
          </cell>
        </row>
        <row r="75">
          <cell r="DN75">
            <v>7</v>
          </cell>
        </row>
        <row r="101">
          <cell r="DN101">
            <v>1</v>
          </cell>
        </row>
        <row r="102">
          <cell r="DN102">
            <v>48</v>
          </cell>
        </row>
      </sheetData>
      <sheetData sheetId="2">
        <row r="17">
          <cell r="D17">
            <v>31185</v>
          </cell>
          <cell r="DN17">
            <v>12</v>
          </cell>
        </row>
        <row r="63">
          <cell r="DN63">
            <v>7</v>
          </cell>
        </row>
        <row r="74">
          <cell r="DN74">
            <v>98</v>
          </cell>
        </row>
        <row r="75">
          <cell r="DN75">
            <v>8</v>
          </cell>
        </row>
        <row r="101">
          <cell r="DN101">
            <v>0</v>
          </cell>
        </row>
      </sheetData>
      <sheetData sheetId="3" refreshError="1">
        <row r="17">
          <cell r="DN17">
            <v>13</v>
          </cell>
        </row>
        <row r="63">
          <cell r="DN63">
            <v>0</v>
          </cell>
        </row>
        <row r="74">
          <cell r="DN74">
            <v>62</v>
          </cell>
        </row>
        <row r="75">
          <cell r="DN75">
            <v>7</v>
          </cell>
        </row>
      </sheetData>
      <sheetData sheetId="4" refreshError="1">
        <row r="17">
          <cell r="DN17">
            <v>2</v>
          </cell>
        </row>
        <row r="63">
          <cell r="DN63">
            <v>0</v>
          </cell>
        </row>
        <row r="74">
          <cell r="DN74">
            <v>0</v>
          </cell>
        </row>
        <row r="75">
          <cell r="DN75">
            <v>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7">
          <cell r="DN17">
            <v>36</v>
          </cell>
        </row>
        <row r="63">
          <cell r="DN63">
            <v>13</v>
          </cell>
        </row>
        <row r="74">
          <cell r="DN74">
            <v>222</v>
          </cell>
        </row>
        <row r="75">
          <cell r="DN75">
            <v>13</v>
          </cell>
        </row>
        <row r="101">
          <cell r="DN101">
            <v>0</v>
          </cell>
        </row>
        <row r="102">
          <cell r="DN102">
            <v>51</v>
          </cell>
        </row>
      </sheetData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7">
          <cell r="DN17">
            <v>0</v>
          </cell>
        </row>
        <row r="63">
          <cell r="DN63">
            <v>3</v>
          </cell>
        </row>
        <row r="74">
          <cell r="DN74">
            <v>0</v>
          </cell>
        </row>
        <row r="75">
          <cell r="DN75">
            <v>0</v>
          </cell>
        </row>
        <row r="102">
          <cell r="DN102">
            <v>9</v>
          </cell>
        </row>
      </sheetData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 "/>
      <sheetName val="ФОРМА"/>
      <sheetName val="предыдущий протокол"/>
      <sheetName val="УТВ_протокол_2020"/>
      <sheetName val="1кв_2020"/>
      <sheetName val="2кв_2020"/>
      <sheetName val="3кв_2020"/>
      <sheetName val="4кв_2020"/>
      <sheetName val="проверка"/>
      <sheetName val="ФАКТ_окт"/>
      <sheetName val="62"/>
      <sheetName val="октябрь"/>
      <sheetName val="ПРОФ_ВСЕГО"/>
      <sheetName val="ПРОФ_разовые"/>
      <sheetName val="ПРОФ_иные"/>
      <sheetName val="ПОС.для дисп набл"/>
      <sheetName val="ФАП"/>
      <sheetName val="ПРОФ_ОНКОЛОГИЯ"/>
      <sheetName val="Комплексные_посещения"/>
      <sheetName val="ДИСП_1_этап"/>
      <sheetName val="ДИСП_2_этап_взр"/>
      <sheetName val="ДИСП_2_этап_дети"/>
      <sheetName val="ЦЗ_план"/>
      <sheetName val="Стом_АПП"/>
      <sheetName val="РЕИСТР_ЭЛ_АКТИВ"/>
      <sheetName val="НМП"/>
      <sheetName val="Заболевания"/>
      <sheetName val="КТ_органов"/>
      <sheetName val="КТ_органов_прогноз"/>
      <sheetName val="КТ_органов (2)"/>
      <sheetName val="МРТ"/>
      <sheetName val="УЗИ _ССС"/>
      <sheetName val="Эндоскопия"/>
      <sheetName val="COVID-19"/>
      <sheetName val="Гистологи.исслед."/>
      <sheetName val="Молекулярно_генетическое иссл."/>
      <sheetName val="КС"/>
      <sheetName val="V_свод_КС "/>
      <sheetName val="ДС"/>
      <sheetName val="ДС_директору"/>
      <sheetName val="ДС_дир_пров"/>
      <sheetName val="ДС_реабилитация"/>
      <sheetName val="ДС_ЭКО"/>
      <sheetName val="СМП"/>
      <sheetName val="Лист1"/>
    </sheetNames>
    <sheetDataSet>
      <sheetData sheetId="0">
        <row r="2">
          <cell r="D2" t="str">
            <v>Фактически оказанные объемы медицинской помощи  (всего, с учетом отклоненных по коду 62)  за период январь-октябрь 2020г.</v>
          </cell>
        </row>
      </sheetData>
      <sheetData sheetId="1">
        <row r="10">
          <cell r="F10" t="str">
            <v>Протокол № 16 от 08.09.2020</v>
          </cell>
        </row>
      </sheetData>
      <sheetData sheetId="2">
        <row r="12">
          <cell r="AJ12">
            <v>678</v>
          </cell>
        </row>
      </sheetData>
      <sheetData sheetId="3">
        <row r="106">
          <cell r="BO106">
            <v>0</v>
          </cell>
        </row>
      </sheetData>
      <sheetData sheetId="4">
        <row r="17">
          <cell r="BM17">
            <v>16124</v>
          </cell>
        </row>
      </sheetData>
      <sheetData sheetId="5">
        <row r="12">
          <cell r="AJ12">
            <v>293</v>
          </cell>
        </row>
      </sheetData>
      <sheetData sheetId="6">
        <row r="12">
          <cell r="AJ12">
            <v>93</v>
          </cell>
        </row>
      </sheetData>
      <sheetData sheetId="7">
        <row r="12">
          <cell r="AJ12">
            <v>292</v>
          </cell>
        </row>
      </sheetData>
      <sheetData sheetId="8"/>
      <sheetData sheetId="9">
        <row r="12">
          <cell r="AJ12">
            <v>120</v>
          </cell>
        </row>
      </sheetData>
      <sheetData sheetId="10">
        <row r="12">
          <cell r="DN12">
            <v>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3">
    <tabColor theme="3" tint="0.39997558519241921"/>
    <pageSetUpPr fitToPage="1"/>
  </sheetPr>
  <dimension ref="A1:AS19"/>
  <sheetViews>
    <sheetView tabSelected="1" zoomScale="50" zoomScaleNormal="50" zoomScaleSheetLayoutView="50" workbookViewId="0">
      <pane xSplit="2" ySplit="6" topLeftCell="I7" activePane="bottomRight" state="frozen"/>
      <selection activeCell="DR63" sqref="DR63"/>
      <selection pane="topRight" activeCell="DR63" sqref="DR63"/>
      <selection pane="bottomLeft" activeCell="DR63" sqref="DR63"/>
      <selection pane="bottomRight" activeCell="AS2" sqref="AS2"/>
    </sheetView>
  </sheetViews>
  <sheetFormatPr defaultRowHeight="20.25" x14ac:dyDescent="0.3"/>
  <cols>
    <col min="1" max="1" width="4.33203125" style="1" customWidth="1"/>
    <col min="2" max="2" width="29.21875" style="1" customWidth="1"/>
    <col min="3" max="3" width="11.44140625" style="1" customWidth="1"/>
    <col min="4" max="7" width="10.77734375" style="1" customWidth="1"/>
    <col min="8" max="8" width="18.109375" style="1" customWidth="1"/>
    <col min="9" max="9" width="18.33203125" style="1" customWidth="1"/>
    <col min="10" max="10" width="21.33203125" style="1" customWidth="1"/>
    <col min="11" max="11" width="17.6640625" style="1" customWidth="1"/>
    <col min="12" max="12" width="12.33203125" style="1" customWidth="1"/>
    <col min="13" max="13" width="15.21875" style="1" customWidth="1"/>
    <col min="14" max="14" width="14.21875" style="1" customWidth="1"/>
    <col min="15" max="15" width="17.44140625" style="1" customWidth="1"/>
    <col min="16" max="21" width="14.77734375" style="1" hidden="1" customWidth="1"/>
    <col min="22" max="22" width="11" style="1" hidden="1" customWidth="1"/>
    <col min="23" max="28" width="14.77734375" style="1" hidden="1" customWidth="1"/>
    <col min="29" max="29" width="11" style="1" hidden="1" customWidth="1"/>
    <col min="30" max="30" width="15.33203125" style="1" customWidth="1"/>
    <col min="31" max="31" width="14.33203125" style="1" customWidth="1"/>
    <col min="32" max="32" width="13.44140625" style="1" customWidth="1"/>
    <col min="33" max="33" width="13.6640625" style="1" customWidth="1"/>
    <col min="34" max="34" width="12" style="1" customWidth="1"/>
    <col min="35" max="35" width="11.44140625" style="1" customWidth="1"/>
    <col min="36" max="36" width="11.88671875" style="1" customWidth="1"/>
    <col min="37" max="37" width="11.6640625" style="1" customWidth="1"/>
    <col min="38" max="38" width="76.88671875" style="1" hidden="1" customWidth="1"/>
    <col min="39" max="39" width="12.88671875" style="1" hidden="1" customWidth="1"/>
    <col min="40" max="40" width="12.109375" style="1" hidden="1" customWidth="1"/>
    <col min="41" max="41" width="13.21875" style="1" hidden="1" customWidth="1"/>
    <col min="42" max="42" width="12.5546875" style="1" hidden="1" customWidth="1"/>
    <col min="43" max="43" width="13" style="1" hidden="1" customWidth="1"/>
    <col min="44" max="44" width="25.77734375" style="1" hidden="1" customWidth="1"/>
    <col min="45" max="45" width="47" style="3" customWidth="1"/>
    <col min="46" max="46" width="5.21875" style="1" customWidth="1"/>
    <col min="47" max="16384" width="8.88671875" style="1"/>
  </cols>
  <sheetData>
    <row r="1" spans="1:45" ht="115.5" customHeight="1" x14ac:dyDescent="0.55000000000000004">
      <c r="B1" s="84" t="s">
        <v>42</v>
      </c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46"/>
      <c r="AN1" s="62" t="s">
        <v>36</v>
      </c>
      <c r="AO1" s="46"/>
      <c r="AP1" s="46"/>
      <c r="AQ1" s="46"/>
      <c r="AS1" s="3" t="s">
        <v>53</v>
      </c>
    </row>
    <row r="2" spans="1:45" ht="9.75" customHeight="1" x14ac:dyDescent="0.35">
      <c r="B2" s="4"/>
      <c r="O2" s="3"/>
    </row>
    <row r="3" spans="1:45" s="5" customFormat="1" ht="87" customHeight="1" x14ac:dyDescent="0.2">
      <c r="A3" s="76" t="s">
        <v>0</v>
      </c>
      <c r="B3" s="76" t="s">
        <v>1</v>
      </c>
      <c r="C3" s="78" t="s">
        <v>43</v>
      </c>
      <c r="D3" s="82" t="s">
        <v>37</v>
      </c>
      <c r="E3" s="82"/>
      <c r="F3" s="82"/>
      <c r="G3" s="82"/>
      <c r="H3" s="78" t="s">
        <v>44</v>
      </c>
      <c r="I3" s="80" t="s">
        <v>50</v>
      </c>
      <c r="J3" s="78" t="s">
        <v>51</v>
      </c>
      <c r="K3" s="85" t="s">
        <v>24</v>
      </c>
      <c r="L3" s="87" t="s">
        <v>21</v>
      </c>
      <c r="M3" s="88"/>
      <c r="N3" s="89"/>
      <c r="O3" s="72" t="s">
        <v>45</v>
      </c>
      <c r="P3" s="72" t="s">
        <v>2</v>
      </c>
      <c r="Q3" s="72"/>
      <c r="R3" s="72"/>
      <c r="S3" s="72"/>
      <c r="T3" s="72"/>
      <c r="U3" s="72"/>
      <c r="V3" s="72"/>
      <c r="W3" s="72" t="s">
        <v>3</v>
      </c>
      <c r="X3" s="72"/>
      <c r="Y3" s="72"/>
      <c r="Z3" s="72"/>
      <c r="AA3" s="72"/>
      <c r="AB3" s="72"/>
      <c r="AC3" s="72"/>
      <c r="AD3" s="72" t="s">
        <v>41</v>
      </c>
      <c r="AE3" s="72" t="s">
        <v>23</v>
      </c>
      <c r="AF3" s="83" t="s">
        <v>4</v>
      </c>
      <c r="AG3" s="91" t="s">
        <v>5</v>
      </c>
      <c r="AH3" s="92"/>
      <c r="AI3" s="92"/>
      <c r="AJ3" s="92"/>
      <c r="AK3" s="93"/>
      <c r="AL3" s="90" t="s">
        <v>6</v>
      </c>
      <c r="AM3" s="73" t="s">
        <v>35</v>
      </c>
      <c r="AN3" s="74"/>
      <c r="AO3" s="74"/>
      <c r="AP3" s="74"/>
      <c r="AQ3" s="75"/>
      <c r="AS3" s="72" t="s">
        <v>46</v>
      </c>
    </row>
    <row r="4" spans="1:45" s="5" customFormat="1" ht="231.75" customHeight="1" x14ac:dyDescent="0.2">
      <c r="A4" s="77"/>
      <c r="B4" s="77"/>
      <c r="C4" s="79"/>
      <c r="D4" s="49" t="s">
        <v>30</v>
      </c>
      <c r="E4" s="49" t="s">
        <v>31</v>
      </c>
      <c r="F4" s="49" t="s">
        <v>32</v>
      </c>
      <c r="G4" s="49" t="s">
        <v>33</v>
      </c>
      <c r="H4" s="79"/>
      <c r="I4" s="81"/>
      <c r="J4" s="79"/>
      <c r="K4" s="86"/>
      <c r="L4" s="6" t="s">
        <v>7</v>
      </c>
      <c r="M4" s="6" t="s">
        <v>8</v>
      </c>
      <c r="N4" s="7" t="s">
        <v>9</v>
      </c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83"/>
      <c r="AG4" s="56" t="s">
        <v>29</v>
      </c>
      <c r="AH4" s="56" t="s">
        <v>25</v>
      </c>
      <c r="AI4" s="56" t="s">
        <v>26</v>
      </c>
      <c r="AJ4" s="57" t="s">
        <v>27</v>
      </c>
      <c r="AK4" s="57" t="s">
        <v>28</v>
      </c>
      <c r="AL4" s="90"/>
      <c r="AM4" s="47" t="s">
        <v>34</v>
      </c>
      <c r="AN4" s="49" t="s">
        <v>30</v>
      </c>
      <c r="AO4" s="49" t="s">
        <v>31</v>
      </c>
      <c r="AP4" s="49" t="s">
        <v>32</v>
      </c>
      <c r="AQ4" s="49" t="s">
        <v>33</v>
      </c>
      <c r="AS4" s="72"/>
    </row>
    <row r="5" spans="1:45" s="10" customFormat="1" ht="23.25" customHeight="1" x14ac:dyDescent="0.2">
      <c r="A5" s="8" t="s">
        <v>10</v>
      </c>
      <c r="B5" s="8" t="s">
        <v>11</v>
      </c>
      <c r="C5" s="9">
        <v>1</v>
      </c>
      <c r="D5" s="9">
        <v>2</v>
      </c>
      <c r="E5" s="9">
        <v>3</v>
      </c>
      <c r="F5" s="9">
        <v>4</v>
      </c>
      <c r="G5" s="9">
        <v>5</v>
      </c>
      <c r="H5" s="9">
        <f>G5+1</f>
        <v>6</v>
      </c>
      <c r="I5" s="9">
        <f t="shared" ref="I5:AQ5" si="0">H5+1</f>
        <v>7</v>
      </c>
      <c r="J5" s="9">
        <f t="shared" si="0"/>
        <v>8</v>
      </c>
      <c r="K5" s="9">
        <f t="shared" si="0"/>
        <v>9</v>
      </c>
      <c r="L5" s="9">
        <f t="shared" si="0"/>
        <v>10</v>
      </c>
      <c r="M5" s="9">
        <f t="shared" si="0"/>
        <v>11</v>
      </c>
      <c r="N5" s="9">
        <f t="shared" si="0"/>
        <v>12</v>
      </c>
      <c r="O5" s="9">
        <f t="shared" si="0"/>
        <v>13</v>
      </c>
      <c r="P5" s="9">
        <f t="shared" si="0"/>
        <v>14</v>
      </c>
      <c r="Q5" s="9">
        <f t="shared" si="0"/>
        <v>15</v>
      </c>
      <c r="R5" s="9">
        <f t="shared" si="0"/>
        <v>16</v>
      </c>
      <c r="S5" s="9">
        <f t="shared" si="0"/>
        <v>17</v>
      </c>
      <c r="T5" s="9">
        <f t="shared" si="0"/>
        <v>18</v>
      </c>
      <c r="U5" s="9">
        <f t="shared" si="0"/>
        <v>19</v>
      </c>
      <c r="V5" s="9">
        <f t="shared" si="0"/>
        <v>20</v>
      </c>
      <c r="W5" s="9">
        <f t="shared" si="0"/>
        <v>21</v>
      </c>
      <c r="X5" s="9">
        <f t="shared" si="0"/>
        <v>22</v>
      </c>
      <c r="Y5" s="9">
        <f t="shared" si="0"/>
        <v>23</v>
      </c>
      <c r="Z5" s="9">
        <f t="shared" si="0"/>
        <v>24</v>
      </c>
      <c r="AA5" s="9">
        <f t="shared" si="0"/>
        <v>25</v>
      </c>
      <c r="AB5" s="9">
        <f t="shared" si="0"/>
        <v>26</v>
      </c>
      <c r="AC5" s="9">
        <f t="shared" si="0"/>
        <v>27</v>
      </c>
      <c r="AD5" s="9">
        <f t="shared" si="0"/>
        <v>28</v>
      </c>
      <c r="AE5" s="9">
        <f t="shared" si="0"/>
        <v>29</v>
      </c>
      <c r="AF5" s="9">
        <f t="shared" si="0"/>
        <v>30</v>
      </c>
      <c r="AG5" s="9">
        <f t="shared" si="0"/>
        <v>31</v>
      </c>
      <c r="AH5" s="9">
        <f t="shared" si="0"/>
        <v>32</v>
      </c>
      <c r="AI5" s="9">
        <f t="shared" si="0"/>
        <v>33</v>
      </c>
      <c r="AJ5" s="9">
        <f t="shared" si="0"/>
        <v>34</v>
      </c>
      <c r="AK5" s="9">
        <f t="shared" si="0"/>
        <v>35</v>
      </c>
      <c r="AL5" s="9">
        <f t="shared" si="0"/>
        <v>36</v>
      </c>
      <c r="AM5" s="9">
        <f t="shared" si="0"/>
        <v>37</v>
      </c>
      <c r="AN5" s="9">
        <f t="shared" si="0"/>
        <v>38</v>
      </c>
      <c r="AO5" s="9">
        <f t="shared" si="0"/>
        <v>39</v>
      </c>
      <c r="AP5" s="9">
        <f t="shared" si="0"/>
        <v>40</v>
      </c>
      <c r="AQ5" s="9">
        <f t="shared" si="0"/>
        <v>41</v>
      </c>
      <c r="AS5" s="64"/>
    </row>
    <row r="6" spans="1:45" ht="101.25" customHeight="1" x14ac:dyDescent="0.3">
      <c r="A6" s="11">
        <v>1</v>
      </c>
      <c r="B6" s="12" t="s">
        <v>12</v>
      </c>
      <c r="C6" s="23">
        <f>[2]V_МО_21!$DN$17</f>
        <v>48</v>
      </c>
      <c r="D6" s="23">
        <f>'[2]1_кв_21'!$DN$17</f>
        <v>21</v>
      </c>
      <c r="E6" s="23">
        <f>'[2]2_кв_21'!$DN$17</f>
        <v>12</v>
      </c>
      <c r="F6" s="23">
        <f>'[2]3_кв_21'!$DN$17</f>
        <v>13</v>
      </c>
      <c r="G6" s="23">
        <f>'[2]4_кв_21'!$DN$17</f>
        <v>2</v>
      </c>
      <c r="H6" s="23">
        <f>ROUND(D6+E6/3*2,0)</f>
        <v>29</v>
      </c>
      <c r="I6" s="50">
        <f>[3]Итого!$DN$17+J6</f>
        <v>36</v>
      </c>
      <c r="J6" s="23">
        <f>[4]Итого!$DN$17</f>
        <v>0</v>
      </c>
      <c r="K6" s="24">
        <f>IFERROR(ROUND(I6/H6*100,2),0)</f>
        <v>124.14</v>
      </c>
      <c r="L6" s="23">
        <f>I6-H6</f>
        <v>7</v>
      </c>
      <c r="M6" s="23">
        <f>IFERROR(IF(L6&gt;0,L6,0),0)</f>
        <v>7</v>
      </c>
      <c r="N6" s="23">
        <f>IFERROR(IF(L6&lt;0,L6,0),0)</f>
        <v>0</v>
      </c>
      <c r="O6" s="23">
        <f>ROUND((I6/$O$15),0)</f>
        <v>7</v>
      </c>
      <c r="P6" s="25" t="e">
        <f>ROUND((Q6+U6),0)</f>
        <v>#REF!</v>
      </c>
      <c r="Q6" s="23" t="e">
        <f>ROUND((#REF!-#REF!),0)</f>
        <v>#REF!</v>
      </c>
      <c r="R6" s="23" t="e">
        <f>ROUND((#REF!-#REF!),0)</f>
        <v>#REF!</v>
      </c>
      <c r="S6" s="23" t="e">
        <f>ROUND((#REF!-#REF!),0)</f>
        <v>#REF!</v>
      </c>
      <c r="T6" s="23" t="e">
        <f>ROUND((#REF!-#REF!),0)</f>
        <v>#REF!</v>
      </c>
      <c r="U6" s="23" t="e">
        <f>ROUND((#REF!-I6),0)</f>
        <v>#REF!</v>
      </c>
      <c r="V6" s="23" t="e">
        <f>ROUND((#REF!-#REF!),0)</f>
        <v>#REF!</v>
      </c>
      <c r="W6" s="25" t="e">
        <f>X6+AB6</f>
        <v>#REF!</v>
      </c>
      <c r="X6" s="23" t="e">
        <f>ROUND((Q6-#REF!),0)</f>
        <v>#REF!</v>
      </c>
      <c r="Y6" s="23" t="e">
        <f>ROUND((R6-#REF!),0)</f>
        <v>#REF!</v>
      </c>
      <c r="Z6" s="23" t="e">
        <f>ROUND((S6-#REF!),0)</f>
        <v>#REF!</v>
      </c>
      <c r="AA6" s="23" t="e">
        <f>ROUND((T6-#REF!),0)</f>
        <v>#REF!</v>
      </c>
      <c r="AB6" s="23" t="e">
        <f>ROUND((U6-O6),0)</f>
        <v>#REF!</v>
      </c>
      <c r="AC6" s="23" t="e">
        <f>ROUND((V6-#REF!),0)</f>
        <v>#REF!</v>
      </c>
      <c r="AD6" s="23">
        <f>ROUND((C6-I6),0)</f>
        <v>12</v>
      </c>
      <c r="AE6" s="26">
        <f t="shared" ref="AE6:AE11" si="1">IFERROR(ROUND((AD6/O6),1),0)</f>
        <v>1.7</v>
      </c>
      <c r="AF6" s="14"/>
      <c r="AG6" s="58">
        <f>ROUND($AE$15*AD6,0)</f>
        <v>-2</v>
      </c>
      <c r="AH6" s="58"/>
      <c r="AI6" s="58"/>
      <c r="AJ6" s="58"/>
      <c r="AK6" s="58">
        <v>-2</v>
      </c>
      <c r="AL6" s="13" t="s">
        <v>39</v>
      </c>
      <c r="AM6" s="15">
        <f>SUM(AN6:AQ6)</f>
        <v>46</v>
      </c>
      <c r="AN6" s="23">
        <f t="shared" ref="AN6:AQ11" si="2">D6+AH6</f>
        <v>21</v>
      </c>
      <c r="AO6" s="23">
        <f t="shared" si="2"/>
        <v>12</v>
      </c>
      <c r="AP6" s="23">
        <f t="shared" si="2"/>
        <v>13</v>
      </c>
      <c r="AQ6" s="23">
        <f t="shared" si="2"/>
        <v>0</v>
      </c>
      <c r="AS6" s="65"/>
    </row>
    <row r="7" spans="1:45" ht="94.5" customHeight="1" x14ac:dyDescent="0.3">
      <c r="A7" s="11">
        <v>2</v>
      </c>
      <c r="B7" s="12" t="s">
        <v>13</v>
      </c>
      <c r="C7" s="23">
        <f>[2]V_МО_21!$DN$63</f>
        <v>13</v>
      </c>
      <c r="D7" s="23">
        <f>'[2]1_кв_21'!$DN$63</f>
        <v>6</v>
      </c>
      <c r="E7" s="23">
        <f>'[2]2_кв_21'!$DN$63</f>
        <v>7</v>
      </c>
      <c r="F7" s="23">
        <f>'[2]3_кв_21'!$DN$63</f>
        <v>0</v>
      </c>
      <c r="G7" s="23">
        <f>'[2]4_кв_21'!$DN$63</f>
        <v>0</v>
      </c>
      <c r="H7" s="23">
        <f t="shared" ref="H7:H11" si="3">ROUND(D7+E7/3*2,0)</f>
        <v>11</v>
      </c>
      <c r="I7" s="51">
        <f>[3]Итого!$DN$63+J7</f>
        <v>16</v>
      </c>
      <c r="J7" s="45">
        <f>[4]Итого!$DN$63</f>
        <v>3</v>
      </c>
      <c r="K7" s="24">
        <f t="shared" ref="K7:K11" si="4">IFERROR(ROUND(I7/H7*100,2),0)</f>
        <v>145.44999999999999</v>
      </c>
      <c r="L7" s="23">
        <f t="shared" ref="L7:L10" si="5">I7-H7</f>
        <v>5</v>
      </c>
      <c r="M7" s="23">
        <f>IFERROR(IF(L7&gt;0,L7,0),0)</f>
        <v>5</v>
      </c>
      <c r="N7" s="23">
        <f>IFERROR(IF(L7&lt;0,L7,0),0)</f>
        <v>0</v>
      </c>
      <c r="O7" s="23">
        <f t="shared" ref="O7:O13" si="6">ROUND((I7/$O$15),0)</f>
        <v>3</v>
      </c>
      <c r="P7" s="25" t="e">
        <f>ROUND((Q7+U7),0)</f>
        <v>#REF!</v>
      </c>
      <c r="Q7" s="23" t="e">
        <f>ROUND((#REF!-#REF!),0)</f>
        <v>#REF!</v>
      </c>
      <c r="R7" s="23" t="e">
        <f>ROUND((#REF!-#REF!),0)</f>
        <v>#REF!</v>
      </c>
      <c r="S7" s="23" t="e">
        <f>ROUND((#REF!-#REF!),0)</f>
        <v>#REF!</v>
      </c>
      <c r="T7" s="23" t="e">
        <f>ROUND((#REF!-#REF!),0)</f>
        <v>#REF!</v>
      </c>
      <c r="U7" s="23" t="e">
        <f>ROUND((#REF!-I7),0)</f>
        <v>#REF!</v>
      </c>
      <c r="V7" s="23" t="e">
        <f>ROUND((#REF!-#REF!),0)</f>
        <v>#REF!</v>
      </c>
      <c r="W7" s="25" t="e">
        <f t="shared" ref="W7:W9" si="7">X7+AB7</f>
        <v>#REF!</v>
      </c>
      <c r="X7" s="23" t="e">
        <f>ROUND((Q7-#REF!),0)</f>
        <v>#REF!</v>
      </c>
      <c r="Y7" s="23" t="e">
        <f>ROUND((R7-#REF!),0)</f>
        <v>#REF!</v>
      </c>
      <c r="Z7" s="23" t="e">
        <f>ROUND((S7-#REF!),0)</f>
        <v>#REF!</v>
      </c>
      <c r="AA7" s="23" t="e">
        <f>ROUND((T7-#REF!),0)</f>
        <v>#REF!</v>
      </c>
      <c r="AB7" s="23" t="e">
        <f>ROUND((U7-O7),0)</f>
        <v>#REF!</v>
      </c>
      <c r="AC7" s="23" t="e">
        <f>ROUND((V7-#REF!),0)</f>
        <v>#REF!</v>
      </c>
      <c r="AD7" s="23">
        <f t="shared" ref="AD7:AD11" si="8">ROUND((C7-I7),0)</f>
        <v>-3</v>
      </c>
      <c r="AE7" s="26">
        <f t="shared" si="1"/>
        <v>-1</v>
      </c>
      <c r="AF7" s="14">
        <v>30</v>
      </c>
      <c r="AG7" s="58">
        <v>3</v>
      </c>
      <c r="AH7" s="58"/>
      <c r="AI7" s="58">
        <v>3</v>
      </c>
      <c r="AJ7" s="58"/>
      <c r="AK7" s="58"/>
      <c r="AL7" s="13"/>
      <c r="AM7" s="15">
        <f t="shared" ref="AM7:AM11" si="9">SUM(AN7:AQ7)</f>
        <v>16</v>
      </c>
      <c r="AN7" s="23">
        <f t="shared" si="2"/>
        <v>6</v>
      </c>
      <c r="AO7" s="23">
        <f t="shared" si="2"/>
        <v>10</v>
      </c>
      <c r="AP7" s="23">
        <f t="shared" si="2"/>
        <v>0</v>
      </c>
      <c r="AQ7" s="23">
        <f t="shared" si="2"/>
        <v>0</v>
      </c>
      <c r="AS7" s="69" t="s">
        <v>49</v>
      </c>
    </row>
    <row r="8" spans="1:45" ht="95.25" customHeight="1" x14ac:dyDescent="0.3">
      <c r="A8" s="11">
        <v>3</v>
      </c>
      <c r="B8" s="12" t="s">
        <v>14</v>
      </c>
      <c r="C8" s="23">
        <f>[2]V_МО_21!$DN$74</f>
        <v>273</v>
      </c>
      <c r="D8" s="23">
        <f>'[2]1_кв_21'!$DN$74</f>
        <v>113</v>
      </c>
      <c r="E8" s="23">
        <f>'[2]2_кв_21'!$DN$74</f>
        <v>98</v>
      </c>
      <c r="F8" s="23">
        <f>'[2]3_кв_21'!$DN$74</f>
        <v>62</v>
      </c>
      <c r="G8" s="23">
        <f>'[2]4_кв_21'!$DN$74</f>
        <v>0</v>
      </c>
      <c r="H8" s="23">
        <f t="shared" si="3"/>
        <v>178</v>
      </c>
      <c r="I8" s="50">
        <f>[3]Итого!$DN$74+J8</f>
        <v>222</v>
      </c>
      <c r="J8" s="23">
        <f>[4]Итого!$DN$74</f>
        <v>0</v>
      </c>
      <c r="K8" s="24">
        <f t="shared" si="4"/>
        <v>124.72</v>
      </c>
      <c r="L8" s="23">
        <f t="shared" si="5"/>
        <v>44</v>
      </c>
      <c r="M8" s="23">
        <f t="shared" ref="M8:M11" si="10">IFERROR(IF(L8&gt;0,L8,0),0)</f>
        <v>44</v>
      </c>
      <c r="N8" s="23">
        <f t="shared" ref="N8:N11" si="11">IFERROR(IF(L8&lt;0,L8,0),0)</f>
        <v>0</v>
      </c>
      <c r="O8" s="23">
        <f t="shared" si="6"/>
        <v>44</v>
      </c>
      <c r="P8" s="25" t="e">
        <f t="shared" ref="P8:P11" si="12">ROUND((Q8+U8),0)</f>
        <v>#REF!</v>
      </c>
      <c r="Q8" s="23" t="e">
        <f>ROUND((#REF!-#REF!),0)</f>
        <v>#REF!</v>
      </c>
      <c r="R8" s="23" t="e">
        <f>ROUND((#REF!-#REF!),0)</f>
        <v>#REF!</v>
      </c>
      <c r="S8" s="23" t="e">
        <f>ROUND((#REF!-#REF!),0)</f>
        <v>#REF!</v>
      </c>
      <c r="T8" s="23" t="e">
        <f>ROUND((#REF!-#REF!),0)</f>
        <v>#REF!</v>
      </c>
      <c r="U8" s="23" t="e">
        <f>ROUND((#REF!-I8),0)</f>
        <v>#REF!</v>
      </c>
      <c r="V8" s="23" t="e">
        <f>ROUND((#REF!-#REF!),0)</f>
        <v>#REF!</v>
      </c>
      <c r="W8" s="25" t="e">
        <f t="shared" si="7"/>
        <v>#REF!</v>
      </c>
      <c r="X8" s="23" t="e">
        <f>ROUND((Q8-#REF!),0)</f>
        <v>#REF!</v>
      </c>
      <c r="Y8" s="23" t="e">
        <f>ROUND((R8-#REF!),0)</f>
        <v>#REF!</v>
      </c>
      <c r="Z8" s="23" t="e">
        <f>ROUND((S8-#REF!),0)</f>
        <v>#REF!</v>
      </c>
      <c r="AA8" s="23" t="e">
        <f>ROUND((T8-#REF!),0)</f>
        <v>#REF!</v>
      </c>
      <c r="AB8" s="23" t="e">
        <f t="shared" ref="AB8:AB11" si="13">ROUND((U8-O8),0)</f>
        <v>#REF!</v>
      </c>
      <c r="AC8" s="23" t="e">
        <f>ROUND((V8-#REF!),0)</f>
        <v>#REF!</v>
      </c>
      <c r="AD8" s="23">
        <f t="shared" si="8"/>
        <v>51</v>
      </c>
      <c r="AE8" s="26">
        <f t="shared" si="1"/>
        <v>1.2</v>
      </c>
      <c r="AF8" s="14">
        <v>423</v>
      </c>
      <c r="AG8" s="58">
        <f>ROUND($AE$15*AD8,0)</f>
        <v>-8</v>
      </c>
      <c r="AH8" s="58"/>
      <c r="AI8" s="58"/>
      <c r="AJ8" s="58">
        <v>-8</v>
      </c>
      <c r="AK8" s="58"/>
      <c r="AL8" s="13" t="s">
        <v>38</v>
      </c>
      <c r="AM8" s="15">
        <f t="shared" si="9"/>
        <v>265</v>
      </c>
      <c r="AN8" s="23">
        <f t="shared" si="2"/>
        <v>113</v>
      </c>
      <c r="AO8" s="23">
        <f t="shared" si="2"/>
        <v>98</v>
      </c>
      <c r="AP8" s="23">
        <f t="shared" si="2"/>
        <v>54</v>
      </c>
      <c r="AQ8" s="23">
        <f t="shared" si="2"/>
        <v>0</v>
      </c>
      <c r="AS8" s="70" t="s">
        <v>47</v>
      </c>
    </row>
    <row r="9" spans="1:45" ht="89.25" customHeight="1" x14ac:dyDescent="0.4">
      <c r="A9" s="11">
        <v>4</v>
      </c>
      <c r="B9" s="12" t="s">
        <v>15</v>
      </c>
      <c r="C9" s="23">
        <f>[2]V_МО_21!$DN$75</f>
        <v>25</v>
      </c>
      <c r="D9" s="23">
        <f>'[2]1_кв_21'!$DN$75</f>
        <v>7</v>
      </c>
      <c r="E9" s="23">
        <f>'[2]2_кв_21'!$DN$75</f>
        <v>8</v>
      </c>
      <c r="F9" s="23">
        <f>'[2]3_кв_21'!$DN$75</f>
        <v>7</v>
      </c>
      <c r="G9" s="23">
        <f>'[2]4_кв_21'!$DN$75</f>
        <v>3</v>
      </c>
      <c r="H9" s="23">
        <f t="shared" si="3"/>
        <v>12</v>
      </c>
      <c r="I9" s="50">
        <f>[3]Итого!$DN$75+J9</f>
        <v>13</v>
      </c>
      <c r="J9" s="23">
        <f>[4]Итого!$DN$75</f>
        <v>0</v>
      </c>
      <c r="K9" s="24">
        <f t="shared" si="4"/>
        <v>108.33</v>
      </c>
      <c r="L9" s="23">
        <f t="shared" si="5"/>
        <v>1</v>
      </c>
      <c r="M9" s="23">
        <f t="shared" si="10"/>
        <v>1</v>
      </c>
      <c r="N9" s="23">
        <f t="shared" si="11"/>
        <v>0</v>
      </c>
      <c r="O9" s="23">
        <f t="shared" si="6"/>
        <v>3</v>
      </c>
      <c r="P9" s="25" t="e">
        <f t="shared" si="12"/>
        <v>#REF!</v>
      </c>
      <c r="Q9" s="23" t="e">
        <f>ROUND((#REF!-#REF!),0)</f>
        <v>#REF!</v>
      </c>
      <c r="R9" s="23" t="e">
        <f>ROUND((#REF!-#REF!),0)</f>
        <v>#REF!</v>
      </c>
      <c r="S9" s="23" t="e">
        <f>ROUND((#REF!-#REF!),0)</f>
        <v>#REF!</v>
      </c>
      <c r="T9" s="23" t="e">
        <f>ROUND((#REF!-#REF!),0)</f>
        <v>#REF!</v>
      </c>
      <c r="U9" s="23" t="e">
        <f>ROUND((#REF!-I9),0)</f>
        <v>#REF!</v>
      </c>
      <c r="V9" s="23" t="e">
        <f>ROUND((#REF!-#REF!),0)</f>
        <v>#REF!</v>
      </c>
      <c r="W9" s="25" t="e">
        <f t="shared" si="7"/>
        <v>#REF!</v>
      </c>
      <c r="X9" s="23" t="e">
        <f>ROUND((Q9-#REF!),0)</f>
        <v>#REF!</v>
      </c>
      <c r="Y9" s="23" t="e">
        <f>ROUND((R9-#REF!),0)</f>
        <v>#REF!</v>
      </c>
      <c r="Z9" s="23" t="e">
        <f>ROUND((S9-#REF!),0)</f>
        <v>#REF!</v>
      </c>
      <c r="AA9" s="23" t="e">
        <f>ROUND((T9-#REF!),0)</f>
        <v>#REF!</v>
      </c>
      <c r="AB9" s="23" t="e">
        <f t="shared" si="13"/>
        <v>#REF!</v>
      </c>
      <c r="AC9" s="23" t="e">
        <f>ROUND((V9-#REF!),0)</f>
        <v>#REF!</v>
      </c>
      <c r="AD9" s="23">
        <f t="shared" si="8"/>
        <v>12</v>
      </c>
      <c r="AE9" s="26">
        <f t="shared" si="1"/>
        <v>4</v>
      </c>
      <c r="AF9" s="14">
        <v>15</v>
      </c>
      <c r="AG9" s="58">
        <f>ROUND($AE$15*AD9,0)</f>
        <v>-2</v>
      </c>
      <c r="AH9" s="58"/>
      <c r="AI9" s="58"/>
      <c r="AJ9" s="58"/>
      <c r="AK9" s="58">
        <v>-2</v>
      </c>
      <c r="AL9" s="15"/>
      <c r="AM9" s="15">
        <f t="shared" si="9"/>
        <v>23</v>
      </c>
      <c r="AN9" s="23">
        <f t="shared" si="2"/>
        <v>7</v>
      </c>
      <c r="AO9" s="23">
        <f t="shared" si="2"/>
        <v>8</v>
      </c>
      <c r="AP9" s="23">
        <f t="shared" si="2"/>
        <v>7</v>
      </c>
      <c r="AQ9" s="23">
        <f t="shared" si="2"/>
        <v>1</v>
      </c>
      <c r="AS9" s="68" t="s">
        <v>48</v>
      </c>
    </row>
    <row r="10" spans="1:45" ht="46.5" customHeight="1" x14ac:dyDescent="0.3">
      <c r="A10" s="11">
        <v>5</v>
      </c>
      <c r="B10" s="12" t="s">
        <v>16</v>
      </c>
      <c r="C10" s="23">
        <f>[2]V_МО_21!$DN$101</f>
        <v>1</v>
      </c>
      <c r="D10" s="23">
        <f>'[2]1_кв_21'!$DN$101</f>
        <v>1</v>
      </c>
      <c r="E10" s="23">
        <f>'[2]2_кв_21'!$DN$101</f>
        <v>0</v>
      </c>
      <c r="F10" s="23" t="s">
        <v>22</v>
      </c>
      <c r="G10" s="23" t="s">
        <v>22</v>
      </c>
      <c r="H10" s="23">
        <f t="shared" si="3"/>
        <v>1</v>
      </c>
      <c r="I10" s="52">
        <f>[3]Итого!$DN$101+J10</f>
        <v>0</v>
      </c>
      <c r="J10" s="23">
        <f>'[5]62'!DL103</f>
        <v>0</v>
      </c>
      <c r="K10" s="24">
        <f t="shared" si="4"/>
        <v>0</v>
      </c>
      <c r="L10" s="23">
        <f t="shared" si="5"/>
        <v>-1</v>
      </c>
      <c r="M10" s="23">
        <f t="shared" si="10"/>
        <v>0</v>
      </c>
      <c r="N10" s="23">
        <f t="shared" si="11"/>
        <v>-1</v>
      </c>
      <c r="O10" s="23">
        <f t="shared" si="6"/>
        <v>0</v>
      </c>
      <c r="P10" s="25" t="e">
        <f t="shared" si="12"/>
        <v>#REF!</v>
      </c>
      <c r="Q10" s="23" t="e">
        <f>ROUND((#REF!-#REF!),0)</f>
        <v>#REF!</v>
      </c>
      <c r="R10" s="23" t="e">
        <f>ROUND((#REF!-#REF!),0)</f>
        <v>#REF!</v>
      </c>
      <c r="S10" s="23" t="e">
        <f>ROUND((#REF!-#REF!),0)</f>
        <v>#REF!</v>
      </c>
      <c r="T10" s="23" t="e">
        <f>ROUND((#REF!-#REF!),0)</f>
        <v>#REF!</v>
      </c>
      <c r="U10" s="23" t="e">
        <f>ROUND((#REF!-I10),0)</f>
        <v>#REF!</v>
      </c>
      <c r="V10" s="23" t="e">
        <f>ROUND((#REF!-#REF!),0)</f>
        <v>#REF!</v>
      </c>
      <c r="W10" s="25" t="e">
        <f t="shared" ref="W10:W13" si="14">X10+AB10</f>
        <v>#REF!</v>
      </c>
      <c r="X10" s="23" t="e">
        <f>ROUND((Q10-#REF!),0)</f>
        <v>#REF!</v>
      </c>
      <c r="Y10" s="23" t="e">
        <f>ROUND((R10-#REF!),0)</f>
        <v>#REF!</v>
      </c>
      <c r="Z10" s="23" t="e">
        <f>ROUND((S10-#REF!),0)</f>
        <v>#REF!</v>
      </c>
      <c r="AA10" s="23" t="e">
        <f>ROUND((T10-#REF!),0)</f>
        <v>#REF!</v>
      </c>
      <c r="AB10" s="23" t="e">
        <f t="shared" si="13"/>
        <v>#REF!</v>
      </c>
      <c r="AC10" s="23" t="e">
        <f>ROUND((V10-#REF!),0)</f>
        <v>#REF!</v>
      </c>
      <c r="AD10" s="23">
        <f t="shared" si="8"/>
        <v>1</v>
      </c>
      <c r="AE10" s="26">
        <f t="shared" si="1"/>
        <v>0</v>
      </c>
      <c r="AF10" s="14"/>
      <c r="AG10" s="58">
        <f t="shared" ref="AG10" si="15">ROUND($AE$15*AD10,0)</f>
        <v>0</v>
      </c>
      <c r="AH10" s="58"/>
      <c r="AI10" s="58"/>
      <c r="AJ10" s="58"/>
      <c r="AK10" s="58"/>
      <c r="AL10" s="13"/>
      <c r="AM10" s="15" t="e">
        <f t="shared" si="9"/>
        <v>#VALUE!</v>
      </c>
      <c r="AN10" s="23">
        <f t="shared" si="2"/>
        <v>1</v>
      </c>
      <c r="AO10" s="23">
        <f t="shared" si="2"/>
        <v>0</v>
      </c>
      <c r="AP10" s="23" t="e">
        <f t="shared" si="2"/>
        <v>#VALUE!</v>
      </c>
      <c r="AQ10" s="23" t="e">
        <f t="shared" si="2"/>
        <v>#VALUE!</v>
      </c>
      <c r="AS10" s="65"/>
    </row>
    <row r="11" spans="1:45" ht="131.25" customHeight="1" x14ac:dyDescent="0.4">
      <c r="A11" s="11">
        <v>6</v>
      </c>
      <c r="B11" s="12" t="s">
        <v>17</v>
      </c>
      <c r="C11" s="23">
        <f>[2]V_МО_21!$DN$102</f>
        <v>51</v>
      </c>
      <c r="D11" s="23">
        <f>'[2]1_кв_21'!$DN$102</f>
        <v>48</v>
      </c>
      <c r="E11" s="23">
        <v>3</v>
      </c>
      <c r="F11" s="23" t="s">
        <v>22</v>
      </c>
      <c r="G11" s="23" t="s">
        <v>22</v>
      </c>
      <c r="H11" s="23">
        <f t="shared" si="3"/>
        <v>50</v>
      </c>
      <c r="I11" s="52">
        <f>[3]Итого!$DN$102+J11</f>
        <v>60</v>
      </c>
      <c r="J11" s="23">
        <f>[4]Итого!$DN$102</f>
        <v>9</v>
      </c>
      <c r="K11" s="24">
        <f t="shared" si="4"/>
        <v>120</v>
      </c>
      <c r="L11" s="23">
        <f>I11-H11</f>
        <v>10</v>
      </c>
      <c r="M11" s="23">
        <f t="shared" si="10"/>
        <v>10</v>
      </c>
      <c r="N11" s="23">
        <f t="shared" si="11"/>
        <v>0</v>
      </c>
      <c r="O11" s="23">
        <f t="shared" si="6"/>
        <v>12</v>
      </c>
      <c r="P11" s="25" t="e">
        <f t="shared" si="12"/>
        <v>#REF!</v>
      </c>
      <c r="Q11" s="23" t="e">
        <f>ROUND((#REF!-#REF!),0)</f>
        <v>#REF!</v>
      </c>
      <c r="R11" s="23" t="e">
        <f>ROUND((#REF!-#REF!),0)</f>
        <v>#REF!</v>
      </c>
      <c r="S11" s="23" t="e">
        <f>ROUND((#REF!-#REF!),0)</f>
        <v>#REF!</v>
      </c>
      <c r="T11" s="23" t="e">
        <f>ROUND((#REF!-#REF!),0)</f>
        <v>#REF!</v>
      </c>
      <c r="U11" s="23" t="e">
        <f>ROUND((#REF!-I11),0)</f>
        <v>#REF!</v>
      </c>
      <c r="V11" s="23" t="e">
        <f>ROUND((#REF!-#REF!),0)</f>
        <v>#REF!</v>
      </c>
      <c r="W11" s="25" t="e">
        <f t="shared" si="14"/>
        <v>#REF!</v>
      </c>
      <c r="X11" s="23" t="e">
        <f>ROUND((Q11-#REF!),0)</f>
        <v>#REF!</v>
      </c>
      <c r="Y11" s="23" t="e">
        <f>ROUND((R11-#REF!),0)</f>
        <v>#REF!</v>
      </c>
      <c r="Z11" s="23" t="e">
        <f>ROUND((S11-#REF!),0)</f>
        <v>#REF!</v>
      </c>
      <c r="AA11" s="23" t="e">
        <f>ROUND((T11-#REF!),0)</f>
        <v>#REF!</v>
      </c>
      <c r="AB11" s="23" t="e">
        <f t="shared" si="13"/>
        <v>#REF!</v>
      </c>
      <c r="AC11" s="23" t="e">
        <f>ROUND((V11-#REF!),0)</f>
        <v>#REF!</v>
      </c>
      <c r="AD11" s="23">
        <f t="shared" si="8"/>
        <v>-9</v>
      </c>
      <c r="AE11" s="26">
        <f t="shared" si="1"/>
        <v>-0.8</v>
      </c>
      <c r="AF11" s="14">
        <v>72</v>
      </c>
      <c r="AG11" s="58">
        <v>9</v>
      </c>
      <c r="AH11" s="58"/>
      <c r="AI11" s="58">
        <v>9</v>
      </c>
      <c r="AJ11" s="58"/>
      <c r="AK11" s="58"/>
      <c r="AL11" s="15" t="s">
        <v>40</v>
      </c>
      <c r="AM11" s="15" t="e">
        <f t="shared" si="9"/>
        <v>#VALUE!</v>
      </c>
      <c r="AN11" s="23">
        <f t="shared" si="2"/>
        <v>48</v>
      </c>
      <c r="AO11" s="23">
        <f t="shared" si="2"/>
        <v>12</v>
      </c>
      <c r="AP11" s="23" t="e">
        <f t="shared" si="2"/>
        <v>#VALUE!</v>
      </c>
      <c r="AQ11" s="23" t="e">
        <f t="shared" si="2"/>
        <v>#VALUE!</v>
      </c>
      <c r="AS11" s="68" t="s">
        <v>52</v>
      </c>
    </row>
    <row r="12" spans="1:45" s="28" customFormat="1" ht="26.25" x14ac:dyDescent="0.3">
      <c r="A12" s="31"/>
      <c r="B12" s="32" t="s">
        <v>18</v>
      </c>
      <c r="C12" s="33">
        <f>SUM(C6:C11)</f>
        <v>411</v>
      </c>
      <c r="D12" s="33">
        <f>SUM(D6:D11)</f>
        <v>196</v>
      </c>
      <c r="E12" s="33">
        <f t="shared" ref="E12:G12" si="16">SUM(E6:E11)</f>
        <v>128</v>
      </c>
      <c r="F12" s="33">
        <f t="shared" si="16"/>
        <v>82</v>
      </c>
      <c r="G12" s="33">
        <f t="shared" si="16"/>
        <v>5</v>
      </c>
      <c r="H12" s="33">
        <f>SUM(H6:H11)</f>
        <v>281</v>
      </c>
      <c r="I12" s="53">
        <f>SUM(I6:I11)</f>
        <v>347</v>
      </c>
      <c r="J12" s="33">
        <f>SUM(J6:J11)</f>
        <v>12</v>
      </c>
      <c r="K12" s="34">
        <f t="shared" ref="K12:K14" si="17">IFERROR(ROUND(I12/D12*100,2),0)</f>
        <v>177.04</v>
      </c>
      <c r="L12" s="63">
        <f>I12-H12</f>
        <v>66</v>
      </c>
      <c r="M12" s="33">
        <f t="shared" ref="M12:AD12" si="18">SUM(M6:M11)</f>
        <v>67</v>
      </c>
      <c r="N12" s="33">
        <f t="shared" si="18"/>
        <v>-1</v>
      </c>
      <c r="O12" s="63">
        <f t="shared" si="6"/>
        <v>69</v>
      </c>
      <c r="P12" s="33" t="e">
        <f t="shared" si="18"/>
        <v>#REF!</v>
      </c>
      <c r="Q12" s="33" t="e">
        <f t="shared" si="18"/>
        <v>#REF!</v>
      </c>
      <c r="R12" s="33" t="e">
        <f t="shared" si="18"/>
        <v>#REF!</v>
      </c>
      <c r="S12" s="33" t="e">
        <f t="shared" si="18"/>
        <v>#REF!</v>
      </c>
      <c r="T12" s="33" t="e">
        <f t="shared" si="18"/>
        <v>#REF!</v>
      </c>
      <c r="U12" s="33" t="e">
        <f t="shared" si="18"/>
        <v>#REF!</v>
      </c>
      <c r="V12" s="33" t="e">
        <f t="shared" si="18"/>
        <v>#REF!</v>
      </c>
      <c r="W12" s="33" t="e">
        <f t="shared" si="18"/>
        <v>#REF!</v>
      </c>
      <c r="X12" s="33" t="e">
        <f t="shared" si="18"/>
        <v>#REF!</v>
      </c>
      <c r="Y12" s="33" t="e">
        <f t="shared" si="18"/>
        <v>#REF!</v>
      </c>
      <c r="Z12" s="33" t="e">
        <f t="shared" si="18"/>
        <v>#REF!</v>
      </c>
      <c r="AA12" s="33" t="e">
        <f t="shared" si="18"/>
        <v>#REF!</v>
      </c>
      <c r="AB12" s="33" t="e">
        <f t="shared" si="18"/>
        <v>#REF!</v>
      </c>
      <c r="AC12" s="33" t="e">
        <f t="shared" si="18"/>
        <v>#REF!</v>
      </c>
      <c r="AD12" s="33">
        <f t="shared" si="18"/>
        <v>64</v>
      </c>
      <c r="AE12" s="33">
        <f>AD12/O12</f>
        <v>0.92753623188405798</v>
      </c>
      <c r="AF12" s="35">
        <f>SUM(AF6:AF11)</f>
        <v>540</v>
      </c>
      <c r="AG12" s="59">
        <f>SUM(AG6:AG11)</f>
        <v>0</v>
      </c>
      <c r="AH12" s="59">
        <f>SUM(AH6:AH11)</f>
        <v>0</v>
      </c>
      <c r="AI12" s="59">
        <f>SUM(AI6:AI11)</f>
        <v>12</v>
      </c>
      <c r="AJ12" s="59">
        <f t="shared" ref="AJ12:AK12" si="19">SUM(AJ6:AJ11)</f>
        <v>-8</v>
      </c>
      <c r="AK12" s="59">
        <f t="shared" si="19"/>
        <v>-4</v>
      </c>
      <c r="AL12" s="33"/>
      <c r="AM12" s="33" t="e">
        <f t="shared" ref="AM12" si="20">SUM(AM6:AM11)</f>
        <v>#VALUE!</v>
      </c>
      <c r="AN12" s="33">
        <f t="shared" ref="AN12" si="21">SUM(AN6:AN11)</f>
        <v>196</v>
      </c>
      <c r="AO12" s="33">
        <f t="shared" ref="AO12" si="22">SUM(AO6:AO11)</f>
        <v>140</v>
      </c>
      <c r="AP12" s="33" t="e">
        <f t="shared" ref="AP12" si="23">SUM(AP6:AP11)</f>
        <v>#VALUE!</v>
      </c>
      <c r="AQ12" s="33" t="e">
        <f t="shared" ref="AQ12" si="24">SUM(AQ6:AQ11)</f>
        <v>#VALUE!</v>
      </c>
      <c r="AS12" s="66"/>
    </row>
    <row r="13" spans="1:45" ht="78.75" x14ac:dyDescent="0.3">
      <c r="A13" s="16"/>
      <c r="B13" s="17" t="s">
        <v>19</v>
      </c>
      <c r="C13" s="36">
        <v>166</v>
      </c>
      <c r="D13" s="36">
        <v>42</v>
      </c>
      <c r="E13" s="36">
        <v>41</v>
      </c>
      <c r="F13" s="36">
        <v>42</v>
      </c>
      <c r="G13" s="36">
        <v>41</v>
      </c>
      <c r="H13" s="36">
        <f>ROUND(D13+E13/3*2,0)</f>
        <v>69</v>
      </c>
      <c r="I13" s="54">
        <v>68</v>
      </c>
      <c r="J13" s="36">
        <f>'[5]62'!DL109</f>
        <v>0</v>
      </c>
      <c r="K13" s="37">
        <f>IFERROR(ROUND(I13/H13*100,2),0)</f>
        <v>98.55</v>
      </c>
      <c r="L13" s="36">
        <f>I13-H13</f>
        <v>-1</v>
      </c>
      <c r="M13" s="36">
        <f>IFERROR(IF(L13&gt;0,L13,0),0)</f>
        <v>0</v>
      </c>
      <c r="N13" s="36">
        <f>IFERROR(IF(L13&lt;0,L13,0),0)</f>
        <v>-1</v>
      </c>
      <c r="O13" s="23">
        <f t="shared" si="6"/>
        <v>14</v>
      </c>
      <c r="P13" s="29" t="e">
        <f>ROUND((Q13+U13),0)</f>
        <v>#REF!</v>
      </c>
      <c r="Q13" s="36" t="e">
        <f>ROUND((#REF!-#REF!),0)</f>
        <v>#REF!</v>
      </c>
      <c r="R13" s="36" t="e">
        <f>ROUND((#REF!-#REF!),0)</f>
        <v>#REF!</v>
      </c>
      <c r="S13" s="36" t="e">
        <f>ROUND((#REF!-#REF!),0)</f>
        <v>#REF!</v>
      </c>
      <c r="T13" s="36" t="e">
        <f>ROUND((#REF!-#REF!),0)</f>
        <v>#REF!</v>
      </c>
      <c r="U13" s="36" t="e">
        <f>ROUND((#REF!-I13),0)</f>
        <v>#REF!</v>
      </c>
      <c r="V13" s="36" t="e">
        <f>ROUND((#REF!-#REF!),0)</f>
        <v>#REF!</v>
      </c>
      <c r="W13" s="29" t="e">
        <f t="shared" si="14"/>
        <v>#REF!</v>
      </c>
      <c r="X13" s="15" t="e">
        <f>ROUND((Q13-#REF!),0)</f>
        <v>#REF!</v>
      </c>
      <c r="Y13" s="15" t="e">
        <f>ROUND((R13-#REF!),0)</f>
        <v>#REF!</v>
      </c>
      <c r="Z13" s="15" t="e">
        <f>ROUND((S13-#REF!),0)</f>
        <v>#REF!</v>
      </c>
      <c r="AA13" s="15" t="e">
        <f>ROUND((T13-#REF!),0)</f>
        <v>#REF!</v>
      </c>
      <c r="AB13" s="15" t="e">
        <f>ROUND((U13-O13),0)</f>
        <v>#REF!</v>
      </c>
      <c r="AC13" s="15" t="e">
        <f>ROUND((V13-#REF!),0)</f>
        <v>#REF!</v>
      </c>
      <c r="AD13" s="15">
        <f>ROUND((C13-I13),0)</f>
        <v>98</v>
      </c>
      <c r="AE13" s="30">
        <f>IFERROR(ROUND((AD13/O13),1),0)</f>
        <v>7</v>
      </c>
      <c r="AF13" s="38"/>
      <c r="AG13" s="60"/>
      <c r="AH13" s="60"/>
      <c r="AI13" s="60"/>
      <c r="AJ13" s="60"/>
      <c r="AK13" s="60"/>
      <c r="AL13" s="39"/>
      <c r="AM13" s="39">
        <f>SUM(AN13:AQ13)</f>
        <v>166</v>
      </c>
      <c r="AN13" s="36">
        <f>D13+AH13</f>
        <v>42</v>
      </c>
      <c r="AO13" s="36">
        <f>E13+AI13</f>
        <v>41</v>
      </c>
      <c r="AP13" s="36">
        <f>F13+AJ13</f>
        <v>42</v>
      </c>
      <c r="AQ13" s="36">
        <f>G13+AK13</f>
        <v>41</v>
      </c>
      <c r="AS13" s="65"/>
    </row>
    <row r="14" spans="1:45" s="27" customFormat="1" ht="26.25" x14ac:dyDescent="0.4">
      <c r="A14" s="40"/>
      <c r="B14" s="32" t="s">
        <v>20</v>
      </c>
      <c r="C14" s="41">
        <f>C12+C13</f>
        <v>577</v>
      </c>
      <c r="D14" s="41">
        <f>D12+D13</f>
        <v>238</v>
      </c>
      <c r="E14" s="41">
        <f t="shared" ref="E14:H14" si="25">E12+E13</f>
        <v>169</v>
      </c>
      <c r="F14" s="41">
        <f t="shared" si="25"/>
        <v>124</v>
      </c>
      <c r="G14" s="41">
        <f t="shared" si="25"/>
        <v>46</v>
      </c>
      <c r="H14" s="41">
        <f t="shared" si="25"/>
        <v>350</v>
      </c>
      <c r="I14" s="55">
        <f>I13+I12</f>
        <v>415</v>
      </c>
      <c r="J14" s="41">
        <f t="shared" ref="J14" si="26">J12+J13</f>
        <v>12</v>
      </c>
      <c r="K14" s="42">
        <f t="shared" si="17"/>
        <v>174.37</v>
      </c>
      <c r="L14" s="41">
        <f>I14-H14</f>
        <v>65</v>
      </c>
      <c r="M14" s="41">
        <f>M12+M13</f>
        <v>67</v>
      </c>
      <c r="N14" s="41">
        <f>N12+N13</f>
        <v>-2</v>
      </c>
      <c r="O14" s="63">
        <f>ROUND((I14/$O$15),0)</f>
        <v>83</v>
      </c>
      <c r="P14" s="41" t="e">
        <f t="shared" ref="P14:AC14" si="27">P12+P13</f>
        <v>#REF!</v>
      </c>
      <c r="Q14" s="41" t="e">
        <f t="shared" si="27"/>
        <v>#REF!</v>
      </c>
      <c r="R14" s="41" t="e">
        <f t="shared" si="27"/>
        <v>#REF!</v>
      </c>
      <c r="S14" s="41" t="e">
        <f t="shared" si="27"/>
        <v>#REF!</v>
      </c>
      <c r="T14" s="41" t="e">
        <f t="shared" si="27"/>
        <v>#REF!</v>
      </c>
      <c r="U14" s="41" t="e">
        <f t="shared" si="27"/>
        <v>#REF!</v>
      </c>
      <c r="V14" s="41" t="e">
        <f t="shared" si="27"/>
        <v>#REF!</v>
      </c>
      <c r="W14" s="41" t="e">
        <f t="shared" si="27"/>
        <v>#REF!</v>
      </c>
      <c r="X14" s="41" t="e">
        <f t="shared" si="27"/>
        <v>#REF!</v>
      </c>
      <c r="Y14" s="41" t="e">
        <f t="shared" si="27"/>
        <v>#REF!</v>
      </c>
      <c r="Z14" s="41" t="e">
        <f t="shared" si="27"/>
        <v>#REF!</v>
      </c>
      <c r="AA14" s="41" t="e">
        <f t="shared" si="27"/>
        <v>#REF!</v>
      </c>
      <c r="AB14" s="41" t="e">
        <f t="shared" si="27"/>
        <v>#REF!</v>
      </c>
      <c r="AC14" s="41" t="e">
        <f t="shared" si="27"/>
        <v>#REF!</v>
      </c>
      <c r="AD14" s="41">
        <f>AD12+AD13</f>
        <v>162</v>
      </c>
      <c r="AE14" s="43">
        <f>AD14/O14</f>
        <v>1.9518072289156627</v>
      </c>
      <c r="AF14" s="44">
        <f>SUM(AF12:AF13)</f>
        <v>540</v>
      </c>
      <c r="AG14" s="61">
        <f>SUM(AG12:AG13)</f>
        <v>0</v>
      </c>
      <c r="AH14" s="61">
        <f>AH12</f>
        <v>0</v>
      </c>
      <c r="AI14" s="61">
        <f>AI12</f>
        <v>12</v>
      </c>
      <c r="AJ14" s="61">
        <f t="shared" ref="AJ14:AK14" si="28">AJ12</f>
        <v>-8</v>
      </c>
      <c r="AK14" s="61">
        <f t="shared" si="28"/>
        <v>-4</v>
      </c>
      <c r="AL14" s="41"/>
      <c r="AM14" s="41" t="e">
        <f>AM12+AM13</f>
        <v>#VALUE!</v>
      </c>
      <c r="AN14" s="41">
        <f>AN12+AN13</f>
        <v>238</v>
      </c>
      <c r="AO14" s="41">
        <f t="shared" ref="AO14" si="29">AO12+AO13</f>
        <v>181</v>
      </c>
      <c r="AP14" s="41" t="e">
        <f t="shared" ref="AP14" si="30">AP12+AP13</f>
        <v>#VALUE!</v>
      </c>
      <c r="AQ14" s="41" t="e">
        <f t="shared" ref="AQ14" si="31">AQ12+AQ13</f>
        <v>#VALUE!</v>
      </c>
      <c r="AS14" s="67"/>
    </row>
    <row r="15" spans="1:45" s="2" customFormat="1" ht="27.75" customHeight="1" x14ac:dyDescent="0.35">
      <c r="N15" s="18"/>
      <c r="O15" s="3">
        <v>5</v>
      </c>
      <c r="AD15" s="18"/>
      <c r="AE15" s="71">
        <f>-ROUND(12/(AD12-AD11-AD7),6)</f>
        <v>-0.15789500000000001</v>
      </c>
      <c r="AG15" s="48"/>
      <c r="AI15" s="19"/>
    </row>
    <row r="16" spans="1:45" s="2" customFormat="1" ht="23.25" x14ac:dyDescent="0.35">
      <c r="C16" s="18"/>
      <c r="D16" s="18"/>
      <c r="E16" s="18"/>
      <c r="F16" s="18"/>
      <c r="G16" s="18"/>
      <c r="H16" s="18"/>
      <c r="I16" s="18"/>
      <c r="J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20"/>
    </row>
    <row r="17" spans="3:43" x14ac:dyDescent="0.3">
      <c r="C17" s="21"/>
      <c r="D17" s="21"/>
      <c r="E17" s="21"/>
      <c r="F17" s="21"/>
      <c r="G17" s="21"/>
      <c r="H17" s="21"/>
      <c r="I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N17" s="21"/>
      <c r="AO17" s="21"/>
      <c r="AP17" s="21"/>
      <c r="AQ17" s="21"/>
    </row>
    <row r="18" spans="3:43" x14ac:dyDescent="0.3">
      <c r="C18" s="3"/>
      <c r="D18" s="3"/>
      <c r="E18" s="3"/>
      <c r="F18" s="3"/>
      <c r="G18" s="3"/>
      <c r="H18" s="3"/>
      <c r="AN18" s="3"/>
      <c r="AO18" s="3"/>
      <c r="AP18" s="3"/>
      <c r="AQ18" s="3"/>
    </row>
    <row r="19" spans="3:43" x14ac:dyDescent="0.3">
      <c r="C19" s="3"/>
      <c r="D19" s="3"/>
      <c r="E19" s="3"/>
      <c r="F19" s="3"/>
      <c r="G19" s="3"/>
      <c r="H19" s="3"/>
      <c r="AN19" s="3"/>
      <c r="AO19" s="3"/>
      <c r="AP19" s="3"/>
      <c r="AQ19" s="3"/>
    </row>
  </sheetData>
  <mergeCells count="20">
    <mergeCell ref="B1:AL1"/>
    <mergeCell ref="K3:K4"/>
    <mergeCell ref="L3:N3"/>
    <mergeCell ref="O3:O4"/>
    <mergeCell ref="AL3:AL4"/>
    <mergeCell ref="AD3:AD4"/>
    <mergeCell ref="AE3:AE4"/>
    <mergeCell ref="AG3:AK3"/>
    <mergeCell ref="AS3:AS4"/>
    <mergeCell ref="AM3:AQ3"/>
    <mergeCell ref="A3:A4"/>
    <mergeCell ref="B3:B4"/>
    <mergeCell ref="C3:C4"/>
    <mergeCell ref="J3:J4"/>
    <mergeCell ref="I3:I4"/>
    <mergeCell ref="D3:G3"/>
    <mergeCell ref="AF3:AF4"/>
    <mergeCell ref="P3:V4"/>
    <mergeCell ref="W3:AC4"/>
    <mergeCell ref="H3:H4"/>
  </mergeCells>
  <conditionalFormatting sqref="AL7:AL11 W8:AC12 AH11:AK11 AD13:AM13 AD12:AL12 W14:AL14 AD6:AG11 C6:V14">
    <cfRule type="cellIs" dxfId="5" priority="13" operator="lessThan">
      <formula>0</formula>
    </cfRule>
  </conditionalFormatting>
  <conditionalFormatting sqref="W13:AC13 W6:AC7">
    <cfRule type="cellIs" dxfId="4" priority="10" operator="lessThan">
      <formula>0</formula>
    </cfRule>
  </conditionalFormatting>
  <conditionalFormatting sqref="AM6:AM11">
    <cfRule type="cellIs" dxfId="3" priority="4" operator="lessThan">
      <formula>0</formula>
    </cfRule>
  </conditionalFormatting>
  <conditionalFormatting sqref="AH6:AK10">
    <cfRule type="cellIs" dxfId="2" priority="3" operator="lessThan">
      <formula>0</formula>
    </cfRule>
  </conditionalFormatting>
  <conditionalFormatting sqref="AN13:AQ14 AM12:AQ12 AM14 AN6:AQ11">
    <cfRule type="cellIs" dxfId="1" priority="2" operator="lessThan">
      <formula>0</formula>
    </cfRule>
  </conditionalFormatting>
  <conditionalFormatting sqref="AL6">
    <cfRule type="cellIs" dxfId="0" priority="1" operator="lessThan">
      <formula>0</formula>
    </cfRule>
  </conditionalFormatting>
  <printOptions horizontalCentered="1"/>
  <pageMargins left="0" right="0" top="0.59055118110236227" bottom="0" header="0" footer="0"/>
  <pageSetup paperSize="9" scale="3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ДС_ЭКО</vt:lpstr>
      <vt:lpstr>ДС_ЭКО!Область_печати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cp:lastPrinted>2021-06-10T08:49:04Z</cp:lastPrinted>
  <dcterms:created xsi:type="dcterms:W3CDTF">2021-03-03T06:16:19Z</dcterms:created>
  <dcterms:modified xsi:type="dcterms:W3CDTF">2021-06-11T08:48:15Z</dcterms:modified>
</cp:coreProperties>
</file>